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70" windowWidth="17895" windowHeight="10935"/>
  </bookViews>
  <sheets>
    <sheet name="01_1 - Obnova kanalizace ..." sheetId="2" r:id="rId1"/>
    <sheet name="Pokyny pro vyplnění" sheetId="8" r:id="rId2"/>
  </sheets>
  <definedNames>
    <definedName name="_xlnm._FilterDatabase" localSheetId="0" hidden="1">'01_1 - Obnova kanalizace ...'!$C$81:$K$155</definedName>
    <definedName name="_xlnm.Print_Titles" localSheetId="0">'01_1 - Obnova kanalizace ...'!$81:$81</definedName>
    <definedName name="_xlnm.Print_Area" localSheetId="0">'01_1 - Obnova kanalizace ...'!$C$4:$J$36,'01_1 - Obnova kanalizace ...'!$C$42:$J$63,'01_1 - Obnova kanalizace ...'!$C$69:$K$155</definedName>
    <definedName name="_xlnm.Print_Area" localSheetId="1">'Pokyny pro vyplnění'!$B$2:$K$69,'Pokyny pro vyplnění'!$B$72:$K$116,'Pokyny pro vyplnění'!$B$119:$K$188,'Pokyny pro vyplnění'!$B$196:$K$216</definedName>
  </definedNames>
  <calcPr calcId="145621"/>
</workbook>
</file>

<file path=xl/calcChain.xml><?xml version="1.0" encoding="utf-8"?>
<calcChain xmlns="http://schemas.openxmlformats.org/spreadsheetml/2006/main">
  <c r="BI155" i="2" l="1"/>
  <c r="BH155" i="2"/>
  <c r="BG155" i="2"/>
  <c r="BF155" i="2"/>
  <c r="T155" i="2"/>
  <c r="T154" i="2"/>
  <c r="R155" i="2"/>
  <c r="R154" i="2"/>
  <c r="P155" i="2"/>
  <c r="P154" i="2"/>
  <c r="BK155" i="2"/>
  <c r="BK154" i="2"/>
  <c r="J154" i="2" s="1"/>
  <c r="J62" i="2" s="1"/>
  <c r="J155" i="2"/>
  <c r="BE155" i="2" s="1"/>
  <c r="BI153" i="2"/>
  <c r="BH153" i="2"/>
  <c r="BG153" i="2"/>
  <c r="BF153" i="2"/>
  <c r="T153" i="2"/>
  <c r="T152" i="2"/>
  <c r="R153" i="2"/>
  <c r="R152" i="2"/>
  <c r="P153" i="2"/>
  <c r="P152" i="2"/>
  <c r="BK153" i="2"/>
  <c r="BK152" i="2"/>
  <c r="J152" i="2" s="1"/>
  <c r="J153" i="2"/>
  <c r="BE153" i="2" s="1"/>
  <c r="J61" i="2"/>
  <c r="BI151" i="2"/>
  <c r="BH151" i="2"/>
  <c r="BG151" i="2"/>
  <c r="BF151" i="2"/>
  <c r="T151" i="2"/>
  <c r="R151" i="2"/>
  <c r="P151" i="2"/>
  <c r="BK151" i="2"/>
  <c r="J151" i="2"/>
  <c r="BE151" i="2"/>
  <c r="BI150" i="2"/>
  <c r="BH150" i="2"/>
  <c r="BG150" i="2"/>
  <c r="BF150" i="2"/>
  <c r="T150" i="2"/>
  <c r="R150" i="2"/>
  <c r="P150" i="2"/>
  <c r="BK150" i="2"/>
  <c r="J150" i="2"/>
  <c r="BE150" i="2"/>
  <c r="BI148" i="2"/>
  <c r="BH148" i="2"/>
  <c r="BG148" i="2"/>
  <c r="BF148" i="2"/>
  <c r="T148" i="2"/>
  <c r="R148" i="2"/>
  <c r="P148" i="2"/>
  <c r="BK148" i="2"/>
  <c r="J148" i="2"/>
  <c r="BE148" i="2"/>
  <c r="BI147" i="2"/>
  <c r="BH147" i="2"/>
  <c r="BG147" i="2"/>
  <c r="BF147" i="2"/>
  <c r="T147" i="2"/>
  <c r="R147" i="2"/>
  <c r="P147" i="2"/>
  <c r="BK147" i="2"/>
  <c r="J147" i="2"/>
  <c r="BE147" i="2"/>
  <c r="BI145" i="2"/>
  <c r="BH145" i="2"/>
  <c r="BG145" i="2"/>
  <c r="BF145" i="2"/>
  <c r="T145" i="2"/>
  <c r="R145" i="2"/>
  <c r="P145" i="2"/>
  <c r="BK145" i="2"/>
  <c r="J145" i="2"/>
  <c r="BE145" i="2"/>
  <c r="BI143" i="2"/>
  <c r="BH143" i="2"/>
  <c r="BG143" i="2"/>
  <c r="BF143" i="2"/>
  <c r="T143" i="2"/>
  <c r="R143" i="2"/>
  <c r="P143" i="2"/>
  <c r="BK143" i="2"/>
  <c r="J143" i="2"/>
  <c r="BE143" i="2"/>
  <c r="BI142" i="2"/>
  <c r="BH142" i="2"/>
  <c r="BG142" i="2"/>
  <c r="BF142" i="2"/>
  <c r="T142" i="2"/>
  <c r="R142" i="2"/>
  <c r="P142" i="2"/>
  <c r="BK142" i="2"/>
  <c r="J142" i="2"/>
  <c r="BE142" i="2"/>
  <c r="BI140" i="2"/>
  <c r="BH140" i="2"/>
  <c r="BG140" i="2"/>
  <c r="BF140" i="2"/>
  <c r="T140" i="2"/>
  <c r="R140" i="2"/>
  <c r="P140" i="2"/>
  <c r="BK140" i="2"/>
  <c r="J140" i="2"/>
  <c r="BE140" i="2"/>
  <c r="BI138" i="2"/>
  <c r="BH138" i="2"/>
  <c r="BG138" i="2"/>
  <c r="BF138" i="2"/>
  <c r="T138" i="2"/>
  <c r="R138" i="2"/>
  <c r="P138" i="2"/>
  <c r="BK138" i="2"/>
  <c r="J138" i="2"/>
  <c r="BE138" i="2"/>
  <c r="BI137" i="2"/>
  <c r="BH137" i="2"/>
  <c r="BG137" i="2"/>
  <c r="BF137" i="2"/>
  <c r="T137" i="2"/>
  <c r="R137" i="2"/>
  <c r="P137" i="2"/>
  <c r="BK137" i="2"/>
  <c r="J137" i="2"/>
  <c r="BE137" i="2"/>
  <c r="BI136" i="2"/>
  <c r="BH136" i="2"/>
  <c r="BG136" i="2"/>
  <c r="BF136" i="2"/>
  <c r="T136" i="2"/>
  <c r="R136" i="2"/>
  <c r="P136" i="2"/>
  <c r="BK136" i="2"/>
  <c r="J136" i="2"/>
  <c r="BE136" i="2"/>
  <c r="BI135" i="2"/>
  <c r="BH135" i="2"/>
  <c r="BG135" i="2"/>
  <c r="BF135" i="2"/>
  <c r="T135" i="2"/>
  <c r="R135" i="2"/>
  <c r="R131" i="2" s="1"/>
  <c r="P135" i="2"/>
  <c r="BK135" i="2"/>
  <c r="J135" i="2"/>
  <c r="BE135" i="2"/>
  <c r="BI133" i="2"/>
  <c r="BH133" i="2"/>
  <c r="BG133" i="2"/>
  <c r="BF133" i="2"/>
  <c r="T133" i="2"/>
  <c r="R133" i="2"/>
  <c r="P133" i="2"/>
  <c r="BK133" i="2"/>
  <c r="BK131" i="2" s="1"/>
  <c r="J131" i="2" s="1"/>
  <c r="J60" i="2" s="1"/>
  <c r="J133" i="2"/>
  <c r="BE133" i="2"/>
  <c r="BI132" i="2"/>
  <c r="BH132" i="2"/>
  <c r="BG132" i="2"/>
  <c r="BF132" i="2"/>
  <c r="T132" i="2"/>
  <c r="T131" i="2"/>
  <c r="R132" i="2"/>
  <c r="P132" i="2"/>
  <c r="P131" i="2"/>
  <c r="BK132" i="2"/>
  <c r="J132" i="2"/>
  <c r="BE132" i="2" s="1"/>
  <c r="BI129" i="2"/>
  <c r="BH129" i="2"/>
  <c r="BG129" i="2"/>
  <c r="BF129" i="2"/>
  <c r="T129" i="2"/>
  <c r="R129" i="2"/>
  <c r="P129" i="2"/>
  <c r="BK129" i="2"/>
  <c r="J129" i="2"/>
  <c r="BE129" i="2"/>
  <c r="BI128" i="2"/>
  <c r="BH128" i="2"/>
  <c r="BG128" i="2"/>
  <c r="BF128" i="2"/>
  <c r="T128" i="2"/>
  <c r="R128" i="2"/>
  <c r="P128" i="2"/>
  <c r="BK128" i="2"/>
  <c r="J128" i="2"/>
  <c r="BE128" i="2"/>
  <c r="BI126" i="2"/>
  <c r="BH126" i="2"/>
  <c r="BG126" i="2"/>
  <c r="BF126" i="2"/>
  <c r="T126" i="2"/>
  <c r="R126" i="2"/>
  <c r="P126" i="2"/>
  <c r="BK126" i="2"/>
  <c r="J126" i="2"/>
  <c r="BE126" i="2"/>
  <c r="BI124" i="2"/>
  <c r="BH124" i="2"/>
  <c r="BG124" i="2"/>
  <c r="BF124" i="2"/>
  <c r="T124" i="2"/>
  <c r="R124" i="2"/>
  <c r="R119" i="2" s="1"/>
  <c r="P124" i="2"/>
  <c r="BK124" i="2"/>
  <c r="J124" i="2"/>
  <c r="BE124" i="2"/>
  <c r="BI123" i="2"/>
  <c r="BH123" i="2"/>
  <c r="BG123" i="2"/>
  <c r="BF123" i="2"/>
  <c r="T123" i="2"/>
  <c r="R123" i="2"/>
  <c r="P123" i="2"/>
  <c r="BK123" i="2"/>
  <c r="BK119" i="2" s="1"/>
  <c r="J119" i="2" s="1"/>
  <c r="J59" i="2" s="1"/>
  <c r="J123" i="2"/>
  <c r="BE123" i="2"/>
  <c r="BI120" i="2"/>
  <c r="BH120" i="2"/>
  <c r="BG120" i="2"/>
  <c r="BF120" i="2"/>
  <c r="T120" i="2"/>
  <c r="T119" i="2"/>
  <c r="R120" i="2"/>
  <c r="P120" i="2"/>
  <c r="P119" i="2"/>
  <c r="BK120" i="2"/>
  <c r="J120" i="2"/>
  <c r="BE120" i="2" s="1"/>
  <c r="J30" i="2" s="1"/>
  <c r="BI117" i="2"/>
  <c r="BH117" i="2"/>
  <c r="BG117" i="2"/>
  <c r="BF117" i="2"/>
  <c r="T117" i="2"/>
  <c r="R117" i="2"/>
  <c r="P117" i="2"/>
  <c r="BK117" i="2"/>
  <c r="J117" i="2"/>
  <c r="BE117" i="2"/>
  <c r="BI115" i="2"/>
  <c r="BH115" i="2"/>
  <c r="BG115" i="2"/>
  <c r="BF115" i="2"/>
  <c r="T115" i="2"/>
  <c r="R115" i="2"/>
  <c r="P115" i="2"/>
  <c r="BK115" i="2"/>
  <c r="J115" i="2"/>
  <c r="BE115" i="2"/>
  <c r="BI113" i="2"/>
  <c r="BH113" i="2"/>
  <c r="BG113" i="2"/>
  <c r="BF113" i="2"/>
  <c r="T113" i="2"/>
  <c r="R113" i="2"/>
  <c r="P113" i="2"/>
  <c r="BK113" i="2"/>
  <c r="J113" i="2"/>
  <c r="BE113" i="2"/>
  <c r="BI110" i="2"/>
  <c r="BH110" i="2"/>
  <c r="BG110" i="2"/>
  <c r="BF110" i="2"/>
  <c r="T110" i="2"/>
  <c r="R110" i="2"/>
  <c r="P110" i="2"/>
  <c r="BK110" i="2"/>
  <c r="J110" i="2"/>
  <c r="BE110" i="2"/>
  <c r="BI108" i="2"/>
  <c r="BH108" i="2"/>
  <c r="BG108" i="2"/>
  <c r="BF108" i="2"/>
  <c r="T108" i="2"/>
  <c r="R108" i="2"/>
  <c r="P108" i="2"/>
  <c r="BK108" i="2"/>
  <c r="J108" i="2"/>
  <c r="BE108" i="2"/>
  <c r="BI106" i="2"/>
  <c r="BH106" i="2"/>
  <c r="BG106" i="2"/>
  <c r="BF106" i="2"/>
  <c r="T106" i="2"/>
  <c r="R106" i="2"/>
  <c r="P106" i="2"/>
  <c r="BK106" i="2"/>
  <c r="J106" i="2"/>
  <c r="BE106" i="2"/>
  <c r="BI104" i="2"/>
  <c r="BH104" i="2"/>
  <c r="BG104" i="2"/>
  <c r="BF104" i="2"/>
  <c r="T104" i="2"/>
  <c r="R104" i="2"/>
  <c r="P104" i="2"/>
  <c r="BK104" i="2"/>
  <c r="J104" i="2"/>
  <c r="BE104" i="2"/>
  <c r="BI102" i="2"/>
  <c r="BH102" i="2"/>
  <c r="BG102" i="2"/>
  <c r="BF102" i="2"/>
  <c r="T102" i="2"/>
  <c r="R102" i="2"/>
  <c r="P102" i="2"/>
  <c r="BK102" i="2"/>
  <c r="J102" i="2"/>
  <c r="BE102" i="2"/>
  <c r="BI100" i="2"/>
  <c r="BH100" i="2"/>
  <c r="BG100" i="2"/>
  <c r="BF100" i="2"/>
  <c r="T100" i="2"/>
  <c r="R100" i="2"/>
  <c r="P100" i="2"/>
  <c r="BK100" i="2"/>
  <c r="J100" i="2"/>
  <c r="BE100" i="2"/>
  <c r="BI98" i="2"/>
  <c r="BH98" i="2"/>
  <c r="BG98" i="2"/>
  <c r="BF98" i="2"/>
  <c r="T98" i="2"/>
  <c r="R98" i="2"/>
  <c r="P98" i="2"/>
  <c r="BK98" i="2"/>
  <c r="J98" i="2"/>
  <c r="BE98" i="2"/>
  <c r="BI96" i="2"/>
  <c r="BH96" i="2"/>
  <c r="BG96" i="2"/>
  <c r="BF96" i="2"/>
  <c r="T96" i="2"/>
  <c r="R96" i="2"/>
  <c r="P96" i="2"/>
  <c r="BK96" i="2"/>
  <c r="J96" i="2"/>
  <c r="BE96" i="2"/>
  <c r="BI93" i="2"/>
  <c r="BH93" i="2"/>
  <c r="BG93" i="2"/>
  <c r="BF93" i="2"/>
  <c r="T93" i="2"/>
  <c r="R93" i="2"/>
  <c r="P93" i="2"/>
  <c r="BK93" i="2"/>
  <c r="J93" i="2"/>
  <c r="BE93" i="2"/>
  <c r="BI90" i="2"/>
  <c r="BH90" i="2"/>
  <c r="BG90" i="2"/>
  <c r="BF90" i="2"/>
  <c r="T90" i="2"/>
  <c r="R90" i="2"/>
  <c r="P90" i="2"/>
  <c r="BK90" i="2"/>
  <c r="J90" i="2"/>
  <c r="BE90" i="2"/>
  <c r="BI87" i="2"/>
  <c r="BH87" i="2"/>
  <c r="BG87" i="2"/>
  <c r="BF87" i="2"/>
  <c r="J31" i="2" s="1"/>
  <c r="T87" i="2"/>
  <c r="R87" i="2"/>
  <c r="P87" i="2"/>
  <c r="BK87" i="2"/>
  <c r="J87" i="2"/>
  <c r="BE87" i="2"/>
  <c r="BI86" i="2"/>
  <c r="F34" i="2" s="1"/>
  <c r="BH86" i="2"/>
  <c r="BG86" i="2"/>
  <c r="BF86" i="2"/>
  <c r="T86" i="2"/>
  <c r="R86" i="2"/>
  <c r="P86" i="2"/>
  <c r="BK86" i="2"/>
  <c r="J86" i="2"/>
  <c r="BE86" i="2"/>
  <c r="BI85" i="2"/>
  <c r="BH85" i="2"/>
  <c r="F33" i="2" s="1"/>
  <c r="BG85" i="2"/>
  <c r="F32" i="2"/>
  <c r="BF85" i="2"/>
  <c r="F31" i="2" s="1"/>
  <c r="T85" i="2"/>
  <c r="T84" i="2"/>
  <c r="T83" i="2" s="1"/>
  <c r="T82" i="2" s="1"/>
  <c r="R85" i="2"/>
  <c r="R84" i="2"/>
  <c r="R83" i="2" s="1"/>
  <c r="R82" i="2" s="1"/>
  <c r="P85" i="2"/>
  <c r="P84" i="2"/>
  <c r="P83" i="2" s="1"/>
  <c r="P82" i="2" s="1"/>
  <c r="BK85" i="2"/>
  <c r="BK84" i="2" s="1"/>
  <c r="J85" i="2"/>
  <c r="BE85" i="2"/>
  <c r="F30" i="2" s="1"/>
  <c r="J78" i="2"/>
  <c r="F76" i="2"/>
  <c r="E74" i="2"/>
  <c r="J51" i="2"/>
  <c r="F49" i="2"/>
  <c r="E47" i="2"/>
  <c r="J18" i="2"/>
  <c r="E18" i="2"/>
  <c r="F79" i="2" s="1"/>
  <c r="J17" i="2"/>
  <c r="J15" i="2"/>
  <c r="E15" i="2"/>
  <c r="F51" i="2" s="1"/>
  <c r="J14" i="2"/>
  <c r="J12" i="2"/>
  <c r="J49" i="2" s="1"/>
  <c r="E7" i="2"/>
  <c r="E72" i="2"/>
  <c r="E45" i="2"/>
  <c r="F78" i="2" l="1"/>
  <c r="F52" i="2"/>
  <c r="J76" i="2"/>
  <c r="BK83" i="2"/>
  <c r="J84" i="2"/>
  <c r="J58" i="2" s="1"/>
  <c r="BK82" i="2" l="1"/>
  <c r="J82" i="2" s="1"/>
  <c r="J83" i="2"/>
  <c r="J57" i="2" s="1"/>
  <c r="J56" i="2" l="1"/>
  <c r="J27" i="2"/>
  <c r="J36" i="2" l="1"/>
</calcChain>
</file>

<file path=xl/sharedStrings.xml><?xml version="1.0" encoding="utf-8"?>
<sst xmlns="http://schemas.openxmlformats.org/spreadsheetml/2006/main" count="1466" uniqueCount="460">
  <si>
    <t>List obsahuje:</t>
  </si>
  <si>
    <t>False</t>
  </si>
  <si>
    <t>21</t>
  </si>
  <si>
    <t>15</t>
  </si>
  <si>
    <t>v ---  níže se nacházejí doplnkové a pomocné údaje k sestavám  --- v</t>
  </si>
  <si>
    <t>Stavba:</t>
  </si>
  <si>
    <t>KSO:</t>
  </si>
  <si>
    <t/>
  </si>
  <si>
    <t>CC-CZ:</t>
  </si>
  <si>
    <t>1</t>
  </si>
  <si>
    <t>Místo:</t>
  </si>
  <si>
    <t>Datum:</t>
  </si>
  <si>
    <t>10</t>
  </si>
  <si>
    <t>Zadavatel:</t>
  </si>
  <si>
    <t>IČ:</t>
  </si>
  <si>
    <t>DIČ:</t>
  </si>
  <si>
    <t>Uchazeč: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</si>
  <si>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</si>
  <si>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</si>
  <si>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</si>
  <si>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</si>
  <si>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</si>
  <si>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</si>
  <si>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</si>
  <si>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</si>
  <si>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</si>
  <si>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</si>
  <si>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</si>
  <si>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</si>
  <si>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</si>
  <si>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</si>
  <si>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</si>
  <si>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</si>
  <si>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Kód</t>
  </si>
  <si>
    <t>Typ</t>
  </si>
  <si>
    <t>D</t>
  </si>
  <si>
    <t>0</t>
  </si>
  <si>
    <t>STA</t>
  </si>
  <si>
    <t>{623a50e8-6579-472e-9d0d-f10211e2e4fa}</t>
  </si>
  <si>
    <t>827 29</t>
  </si>
  <si>
    <t>2</t>
  </si>
  <si>
    <t>ING</t>
  </si>
  <si>
    <t>1) Krycí list soupisu</t>
  </si>
  <si>
    <t>2) Rekapitulace</t>
  </si>
  <si>
    <t>3) Soupis prací</t>
  </si>
  <si>
    <t>Zpět na list:</t>
  </si>
  <si>
    <t>Rekapitulace stavby</t>
  </si>
  <si>
    <t>F05</t>
  </si>
  <si>
    <t>Zásyp rýh</t>
  </si>
  <si>
    <t>326,886</t>
  </si>
  <si>
    <t>F1</t>
  </si>
  <si>
    <t>Hloubení rýh do 1000 m3, tř. 3</t>
  </si>
  <si>
    <t>KRYCÍ LIST SOUPISU</t>
  </si>
  <si>
    <t>F10_1</t>
  </si>
  <si>
    <t>Osazení pažicího boxu hl výkopu do 4 m š do 5 m</t>
  </si>
  <si>
    <t>m2</t>
  </si>
  <si>
    <t>552,05</t>
  </si>
  <si>
    <t>F12_1</t>
  </si>
  <si>
    <t>Obsypání potrubí strojně sypaninou bez prohození, uloženou do 3 m</t>
  </si>
  <si>
    <t>m3</t>
  </si>
  <si>
    <t>67,313</t>
  </si>
  <si>
    <t>Objekt:</t>
  </si>
  <si>
    <t>01_1 - Obnova kanalizace - 1. etapa</t>
  </si>
  <si>
    <t>Brno</t>
  </si>
  <si>
    <t>VHS ATELIER, s.r.o.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</si>
  <si>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</si>
  <si>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</si>
  <si>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</si>
  <si>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</si>
  <si>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</si>
  <si>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</si>
  <si>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</si>
  <si>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</si>
  <si>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8 - Trubní vedení</t>
  </si>
  <si>
    <t xml:space="preserve">    9 - Ostatní konstrukce a práce-bourání</t>
  </si>
  <si>
    <t xml:space="preserve">    99 - Přesun hmot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</si>
  <si>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</si>
  <si>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</si>
  <si>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</si>
  <si>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</si>
  <si>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</si>
  <si>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</si>
  <si>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</si>
  <si>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</si>
  <si>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</si>
  <si>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</si>
  <si>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</si>
  <si>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</si>
  <si>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</si>
  <si>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</si>
  <si>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</si>
  <si>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</si>
  <si>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</si>
  <si>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</si>
  <si>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</si>
  <si>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</si>
  <si>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</si>
  <si>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</si>
  <si>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4</t>
  </si>
  <si>
    <t>306049177</t>
  </si>
  <si>
    <t>115101301</t>
  </si>
  <si>
    <t>Pohotovost čerpací soupravy pro dopravní výšku do 10 m přítok do 500 l/min</t>
  </si>
  <si>
    <t>den</t>
  </si>
  <si>
    <t>-164238954</t>
  </si>
  <si>
    <t>3</t>
  </si>
  <si>
    <t>119001421</t>
  </si>
  <si>
    <t>Dočasné zajištění kabelů a kabelových tratí ze 3 volně ložených kabelů</t>
  </si>
  <si>
    <t>m</t>
  </si>
  <si>
    <t>1233753776</t>
  </si>
  <si>
    <t>VV</t>
  </si>
  <si>
    <t>4*2,0     "kabely"</t>
  </si>
  <si>
    <t>Součet</t>
  </si>
  <si>
    <t>130001101</t>
  </si>
  <si>
    <t>Ztížení vykopávky v blízkosti pozemního vedení</t>
  </si>
  <si>
    <t>-220465215</t>
  </si>
  <si>
    <t>2,5*4*(2,30-0,47)       "kabely"</t>
  </si>
  <si>
    <t>5</t>
  </si>
  <si>
    <t>132201202</t>
  </si>
  <si>
    <t>Hloubení rýh š do 2000 mm v hornině tř. 3 objem do 1000 m3</t>
  </si>
  <si>
    <t>862950552</t>
  </si>
  <si>
    <t>90,50*1,40*(3,05-0,47)      "DN 300"</t>
  </si>
  <si>
    <t>6</t>
  </si>
  <si>
    <t>151811133</t>
  </si>
  <si>
    <t>Zřízení pažicích boxů pro pažení a rozepření stěn rýh podzemního vedení hloubka výkopu do 4 m, šířka přes 2,5 do 5 m</t>
  </si>
  <si>
    <t>CS ÚRS 2018 01</t>
  </si>
  <si>
    <t>955006443</t>
  </si>
  <si>
    <t>90,50*3,05*2      "DN 300"</t>
  </si>
  <si>
    <t>7</t>
  </si>
  <si>
    <t>151811233</t>
  </si>
  <si>
    <t>Odstranění pažicích boxů pro pažení a rozepření stěn rýh podzemního vedení hloubka výkopu do 4 m, šířka přes 2,5 do 5 m</t>
  </si>
  <si>
    <t>1919436210</t>
  </si>
  <si>
    <t>8</t>
  </si>
  <si>
    <t>161101102</t>
  </si>
  <si>
    <t>Svislé přemístění výkopku z horniny tř. 1 až 4 hl výkopu do 4 m</t>
  </si>
  <si>
    <t>-1338731889</t>
  </si>
  <si>
    <t>F1*0,25</t>
  </si>
  <si>
    <t>9</t>
  </si>
  <si>
    <t>162701105</t>
  </si>
  <si>
    <t>Vodorovné přemístění do 10000 m výkopku/sypaniny z horniny tř. 1 až 4</t>
  </si>
  <si>
    <t>-1805724306</t>
  </si>
  <si>
    <t>162701109</t>
  </si>
  <si>
    <t>Příplatek k vodorovnému přemístění výkopku/sypaniny z horniny tř. 1 až 4 ZKD 1000 m přes 10000 m</t>
  </si>
  <si>
    <t>-1015714569</t>
  </si>
  <si>
    <t>5*F1</t>
  </si>
  <si>
    <t>11</t>
  </si>
  <si>
    <t>1712014PC.1</t>
  </si>
  <si>
    <t>Poplatek za uložení výkopku (přebytečný materiál) na skládku  - navážka</t>
  </si>
  <si>
    <t>301760167</t>
  </si>
  <si>
    <t xml:space="preserve">F1* 0,60 "%" </t>
  </si>
  <si>
    <t>12</t>
  </si>
  <si>
    <t>1712014PC.2</t>
  </si>
  <si>
    <t>Poplatek za uložení výkopku (přebytečný materiál) na skládku  - zemina</t>
  </si>
  <si>
    <t>1682249194</t>
  </si>
  <si>
    <t xml:space="preserve">F1* 0,40 "%"  </t>
  </si>
  <si>
    <t>13</t>
  </si>
  <si>
    <t>174101101</t>
  </si>
  <si>
    <t>Zásyp zhutněný jam šachet rýh nebo kolem objektů</t>
  </si>
  <si>
    <t>-867758878</t>
  </si>
  <si>
    <t>14</t>
  </si>
  <si>
    <t>M</t>
  </si>
  <si>
    <t>583336880</t>
  </si>
  <si>
    <t>kamenivo těžené hrubé frakce 32-63</t>
  </si>
  <si>
    <t>t</t>
  </si>
  <si>
    <t>CS ÚRS 2013 01</t>
  </si>
  <si>
    <t>-1616877292</t>
  </si>
  <si>
    <t>F05*1,870</t>
  </si>
  <si>
    <t>175151101</t>
  </si>
  <si>
    <t>Obsypání potrubí strojně sypaninou z vhodných hornin tř. 1 až 4 nebo materiálem připraveným podél výkopu ve vzdálenosti do 3 m od jeho kraje, pro jakoukoliv hloubku výkopu a míru zhutnění bez prohození sypaniny</t>
  </si>
  <si>
    <t>-1378992039</t>
  </si>
  <si>
    <t>1,40*90,50*0,60-(PI*0,175*0,175*90,50)                      "DN 300"</t>
  </si>
  <si>
    <t>16</t>
  </si>
  <si>
    <t>583373020</t>
  </si>
  <si>
    <t>štěrkopísek frakce 0-16</t>
  </si>
  <si>
    <t>1925043504</t>
  </si>
  <si>
    <t>F12_1*2,200</t>
  </si>
  <si>
    <t>Vodorovné konstrukce</t>
  </si>
  <si>
    <t>17</t>
  </si>
  <si>
    <t>451572111</t>
  </si>
  <si>
    <t>Lože pod potrubí otevřený výkop z kameniva drobného těženého</t>
  </si>
  <si>
    <t>-1727464911</t>
  </si>
  <si>
    <t>1,40*0,10*90,50                "DN 300"</t>
  </si>
  <si>
    <t>F13</t>
  </si>
  <si>
    <t>18</t>
  </si>
  <si>
    <t>452112111</t>
  </si>
  <si>
    <t>do 100 mm</t>
  </si>
  <si>
    <t>kus</t>
  </si>
  <si>
    <t>76192605</t>
  </si>
  <si>
    <t>19</t>
  </si>
  <si>
    <t>59224013</t>
  </si>
  <si>
    <t>prstenec betonový vyrovnávací ke krytu šachty 62,5x10x10 cm</t>
  </si>
  <si>
    <t>1091789209</t>
  </si>
  <si>
    <t>3*1,01 'Přepočtené koeficientem množství</t>
  </si>
  <si>
    <t>20</t>
  </si>
  <si>
    <t>59224011</t>
  </si>
  <si>
    <t>prstenec betonový vyrovnávací ke krytu šachty 62,5x6x10 cm</t>
  </si>
  <si>
    <t>-1914214537</t>
  </si>
  <si>
    <t>2*1,01 'Přepočtené koeficientem množství</t>
  </si>
  <si>
    <t>452112121</t>
  </si>
  <si>
    <t>přes 100 do 200 mm</t>
  </si>
  <si>
    <t>123169778</t>
  </si>
  <si>
    <t>22</t>
  </si>
  <si>
    <t>59224176</t>
  </si>
  <si>
    <t>prstenec betonový vyrovnávací 62,5x8x12 cm</t>
  </si>
  <si>
    <t>436845196</t>
  </si>
  <si>
    <t>5*1,01 'Přepočtené koeficientem množství</t>
  </si>
  <si>
    <t>Trubní vedení</t>
  </si>
  <si>
    <t>23</t>
  </si>
  <si>
    <t>871373121</t>
  </si>
  <si>
    <t xml:space="preserve">Montáž potrubí z kanalizačních trub z PP otevřený výkop sklon do 20 % DN 300 SN16 </t>
  </si>
  <si>
    <t>1557800430</t>
  </si>
  <si>
    <t>24</t>
  </si>
  <si>
    <t>28615037</t>
  </si>
  <si>
    <t>trubka kanalizační  PP DIN UR-2 DN 300x3000 mm SN16</t>
  </si>
  <si>
    <t>849546181</t>
  </si>
  <si>
    <t>90,50/3,0</t>
  </si>
  <si>
    <t>25</t>
  </si>
  <si>
    <t>892372111</t>
  </si>
  <si>
    <t>Zabezpečení konců potrubí DN do 300 při tlakových zkouškách vodou</t>
  </si>
  <si>
    <t>-1721317842</t>
  </si>
  <si>
    <t>26</t>
  </si>
  <si>
    <t>892381111</t>
  </si>
  <si>
    <t>Tlaková zkouška vodou potrubí DN 300 - náhradní položka</t>
  </si>
  <si>
    <t>588011321</t>
  </si>
  <si>
    <t>27</t>
  </si>
  <si>
    <t>894412411</t>
  </si>
  <si>
    <t>Osazení železobetonových dílců pro šachty skruží přechodových</t>
  </si>
  <si>
    <t>-1249512311</t>
  </si>
  <si>
    <t>28</t>
  </si>
  <si>
    <t>59224312</t>
  </si>
  <si>
    <t>kónus šachetní betonový kapsové plastové stupadlo 100x62,5x58 cm</t>
  </si>
  <si>
    <t>990111364</t>
  </si>
  <si>
    <t>6*1,01 'Přepočtené koeficientem množství</t>
  </si>
  <si>
    <t>29</t>
  </si>
  <si>
    <t>592243480</t>
  </si>
  <si>
    <t>těsnění elastometrové pro spojení šachetních dílů  EMT DN 1000</t>
  </si>
  <si>
    <t>1241737526</t>
  </si>
  <si>
    <t>24*1,01 'Přepočtené koeficientem množství</t>
  </si>
  <si>
    <t>30</t>
  </si>
  <si>
    <t>894411311</t>
  </si>
  <si>
    <t>Osazení železobetonových dílců pro šachty skruží rovných</t>
  </si>
  <si>
    <t>-877859778</t>
  </si>
  <si>
    <t>31</t>
  </si>
  <si>
    <t>59224051</t>
  </si>
  <si>
    <t>skruž pro kanalizační šachty se zabudovanými stupadly 100 x 50 x 12 cm</t>
  </si>
  <si>
    <t>1821858698</t>
  </si>
  <si>
    <t>32</t>
  </si>
  <si>
    <t>59224052</t>
  </si>
  <si>
    <t>skruž pro kanalizační šachty se zabudovanými stupadly 100 x 100 x 12 cm</t>
  </si>
  <si>
    <t>1970819382</t>
  </si>
  <si>
    <t>7*1,01 'Přepočtené koeficientem množství</t>
  </si>
  <si>
    <t>33</t>
  </si>
  <si>
    <t>894414111</t>
  </si>
  <si>
    <t>Osazení železobetonových dílců pro šachty skruží základových (dno)</t>
  </si>
  <si>
    <t>1269493650</t>
  </si>
  <si>
    <t>34</t>
  </si>
  <si>
    <t>592243380</t>
  </si>
  <si>
    <t>prefabrikáty pro vstupní šachty a drenážní šachtice (betonové a železobetonové) šachty pro odpadní kanály a potrubí uložená v zemi dno šachty kanalizační přímé V - průměr odtoku TBZ-Q.1  100/80 V max.50    100 / 80 x 50</t>
  </si>
  <si>
    <t>-1393716730</t>
  </si>
  <si>
    <t>35</t>
  </si>
  <si>
    <t>899102111</t>
  </si>
  <si>
    <t>Osazení poklopů litinových nebo ocelových včetně rámů hmotnosti nad 50 do 100 kg</t>
  </si>
  <si>
    <t>657492095</t>
  </si>
  <si>
    <t>36</t>
  </si>
  <si>
    <t>55241030</t>
  </si>
  <si>
    <t>poklop šachtový litinový kruhový DN 600 bez ventilace tř D 400 pro intenzivní provoz</t>
  </si>
  <si>
    <t>747676939</t>
  </si>
  <si>
    <t>Ostatní konstrukce a práce-bourání</t>
  </si>
  <si>
    <t>37</t>
  </si>
  <si>
    <t>PC15</t>
  </si>
  <si>
    <t>Zaměření skutečného stavu</t>
  </si>
  <si>
    <t>kpl</t>
  </si>
  <si>
    <t>1253100949</t>
  </si>
  <si>
    <t>99</t>
  </si>
  <si>
    <t>Přesun hmot</t>
  </si>
  <si>
    <t>38</t>
  </si>
  <si>
    <t>998276101</t>
  </si>
  <si>
    <t>Přesun hmot pro trubní vedení z trub z plastických hmot otevřený výkop</t>
  </si>
  <si>
    <t>-1345141490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</si>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</sst>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2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10"/>
      <name val="Trebuchet MS"/>
    </font>
    <font>
      <sz val="10"/>
      <color rgb="FF960000"/>
      <name val="Trebuchet MS"/>
    </font>
    <font>
      <b/>
      <sz val="16"/>
      <name val="Trebuchet MS"/>
    </font>
    <font>
      <sz val="8"/>
      <color rgb="FF3366FF"/>
      <name val="Trebuchet MS"/>
    </font>
    <font>
      <sz val="9"/>
      <color rgb="FF969696"/>
      <name val="Trebuchet MS"/>
    </font>
    <font>
      <b/>
      <sz val="10"/>
      <name val="Trebuchet MS"/>
    </font>
    <font>
      <b/>
      <sz val="12"/>
      <color rgb="FF960000"/>
      <name val="Trebuchet MS"/>
    </font>
    <font>
      <sz val="10"/>
      <color theme="10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7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30" fillId="2" borderId="0" xfId="1" applyFill="1"/>
    <xf numFmtId="0" fontId="0" fillId="2" borderId="0" xfId="0" applyFill="1"/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1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2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left" vertical="center"/>
    </xf>
    <xf numFmtId="165" fontId="2" fillId="0" borderId="0" xfId="0" applyNumberFormat="1" applyFont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18" xfId="0" applyFont="1" applyBorder="1" applyAlignment="1" applyProtection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0" fillId="0" borderId="0" xfId="0" applyProtection="1">
      <protection locked="0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6" fillId="2" borderId="0" xfId="1" applyFont="1" applyFill="1" applyAlignment="1">
      <alignment vertical="center"/>
    </xf>
    <xf numFmtId="0" fontId="9" fillId="2" borderId="0" xfId="0" applyFont="1" applyFill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3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left" vertical="center"/>
    </xf>
    <xf numFmtId="4" fontId="1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4" borderId="0" xfId="0" applyFont="1" applyFill="1" applyBorder="1" applyAlignment="1" applyProtection="1">
      <alignment vertical="center"/>
    </xf>
    <xf numFmtId="0" fontId="3" fillId="4" borderId="7" xfId="0" applyFont="1" applyFill="1" applyBorder="1" applyAlignment="1" applyProtection="1">
      <alignment horizontal="left" vertical="center"/>
    </xf>
    <xf numFmtId="0" fontId="3" fillId="4" borderId="8" xfId="0" applyFont="1" applyFill="1" applyBorder="1" applyAlignment="1" applyProtection="1">
      <alignment horizontal="right" vertical="center"/>
    </xf>
    <xf numFmtId="0" fontId="3" fillId="4" borderId="8" xfId="0" applyFont="1" applyFill="1" applyBorder="1" applyAlignment="1" applyProtection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3" fillId="4" borderId="8" xfId="0" applyNumberFormat="1" applyFont="1" applyFill="1" applyBorder="1" applyAlignment="1" applyProtection="1">
      <alignment vertical="center"/>
    </xf>
    <xf numFmtId="0" fontId="0" fillId="4" borderId="23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4" borderId="0" xfId="0" applyFont="1" applyFill="1" applyBorder="1" applyAlignment="1" applyProtection="1">
      <alignment horizontal="left" vertical="center"/>
    </xf>
    <xf numFmtId="0" fontId="0" fillId="4" borderId="0" xfId="0" applyFont="1" applyFill="1" applyBorder="1" applyAlignment="1" applyProtection="1">
      <alignment vertical="center"/>
      <protection locked="0"/>
    </xf>
    <xf numFmtId="0" fontId="2" fillId="4" borderId="0" xfId="0" applyFont="1" applyFill="1" applyBorder="1" applyAlignment="1" applyProtection="1">
      <alignment horizontal="right" vertical="center"/>
    </xf>
    <xf numFmtId="0" fontId="0" fillId="4" borderId="6" xfId="0" applyFont="1" applyFill="1" applyBorder="1" applyAlignment="1" applyProtection="1">
      <alignment vertical="center"/>
    </xf>
    <xf numFmtId="0" fontId="18" fillId="0" borderId="0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20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vertical="center"/>
    </xf>
    <xf numFmtId="0" fontId="4" fillId="0" borderId="20" xfId="0" applyFont="1" applyBorder="1" applyAlignment="1" applyProtection="1">
      <alignment vertical="center"/>
      <protection locked="0"/>
    </xf>
    <xf numFmtId="4" fontId="4" fillId="0" borderId="20" xfId="0" applyNumberFormat="1" applyFont="1" applyBorder="1" applyAlignment="1" applyProtection="1">
      <alignment vertical="center"/>
    </xf>
    <xf numFmtId="0" fontId="4" fillId="0" borderId="6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  <protection locked="0"/>
    </xf>
    <xf numFmtId="0" fontId="2" fillId="4" borderId="19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15" fillId="0" borderId="0" xfId="0" applyNumberFormat="1" applyFont="1" applyAlignment="1" applyProtection="1"/>
    <xf numFmtId="166" fontId="19" fillId="0" borderId="13" xfId="0" applyNumberFormat="1" applyFont="1" applyBorder="1" applyAlignment="1" applyProtection="1"/>
    <xf numFmtId="166" fontId="19" fillId="0" borderId="14" xfId="0" applyNumberFormat="1" applyFont="1" applyBorder="1" applyAlignment="1" applyProtection="1"/>
    <xf numFmtId="4" fontId="20" fillId="0" borderId="0" xfId="0" applyNumberFormat="1" applyFont="1" applyAlignment="1">
      <alignment vertical="center"/>
    </xf>
    <xf numFmtId="0" fontId="6" fillId="0" borderId="5" xfId="0" applyFont="1" applyBorder="1" applyAlignment="1" applyProtection="1"/>
    <xf numFmtId="0" fontId="6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6" fillId="0" borderId="0" xfId="0" applyFont="1" applyAlignment="1" applyProtection="1">
      <protection locked="0"/>
    </xf>
    <xf numFmtId="4" fontId="4" fillId="0" borderId="0" xfId="0" applyNumberFormat="1" applyFont="1" applyAlignment="1" applyProtection="1"/>
    <xf numFmtId="0" fontId="6" fillId="0" borderId="5" xfId="0" applyFont="1" applyBorder="1" applyAlignment="1"/>
    <xf numFmtId="0" fontId="6" fillId="0" borderId="15" xfId="0" applyFont="1" applyBorder="1" applyAlignment="1" applyProtection="1"/>
    <xf numFmtId="0" fontId="6" fillId="0" borderId="0" xfId="0" applyFont="1" applyBorder="1" applyAlignment="1" applyProtection="1"/>
    <xf numFmtId="166" fontId="6" fillId="0" borderId="0" xfId="0" applyNumberFormat="1" applyFont="1" applyBorder="1" applyAlignment="1" applyProtection="1"/>
    <xf numFmtId="166" fontId="6" fillId="0" borderId="16" xfId="0" applyNumberFormat="1" applyFont="1" applyBorder="1" applyAlignment="1" applyProtection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5" fillId="0" borderId="0" xfId="0" applyFont="1" applyAlignment="1" applyProtection="1">
      <alignment horizontal="left"/>
    </xf>
    <xf numFmtId="4" fontId="5" fillId="0" borderId="0" xfId="0" applyNumberFormat="1" applyFont="1" applyAlignment="1" applyProtection="1"/>
    <xf numFmtId="0" fontId="0" fillId="0" borderId="24" xfId="0" applyFont="1" applyBorder="1" applyAlignment="1" applyProtection="1">
      <alignment horizontal="center" vertical="center"/>
    </xf>
    <xf numFmtId="49" fontId="0" fillId="0" borderId="24" xfId="0" applyNumberFormat="1" applyFont="1" applyBorder="1" applyAlignment="1" applyProtection="1">
      <alignment horizontal="left" vertical="center" wrapText="1"/>
    </xf>
    <xf numFmtId="0" fontId="0" fillId="0" borderId="24" xfId="0" applyFont="1" applyBorder="1" applyAlignment="1" applyProtection="1">
      <alignment horizontal="left" vertical="center" wrapText="1"/>
    </xf>
    <xf numFmtId="0" fontId="0" fillId="0" borderId="24" xfId="0" applyFont="1" applyBorder="1" applyAlignment="1" applyProtection="1">
      <alignment horizontal="center" vertical="center" wrapText="1"/>
    </xf>
    <xf numFmtId="167" fontId="0" fillId="0" borderId="24" xfId="0" applyNumberFormat="1" applyFont="1" applyBorder="1" applyAlignment="1" applyProtection="1">
      <alignment vertical="center"/>
    </xf>
    <xf numFmtId="4" fontId="0" fillId="3" borderId="24" xfId="0" applyNumberFormat="1" applyFont="1" applyFill="1" applyBorder="1" applyAlignment="1" applyProtection="1">
      <alignment vertical="center"/>
      <protection locked="0"/>
    </xf>
    <xf numFmtId="4" fontId="0" fillId="0" borderId="24" xfId="0" applyNumberFormat="1" applyFont="1" applyBorder="1" applyAlignment="1" applyProtection="1">
      <alignment vertical="center"/>
    </xf>
    <xf numFmtId="0" fontId="1" fillId="3" borderId="2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6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167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5" xfId="0" applyFont="1" applyBorder="1" applyAlignment="1">
      <alignment vertical="center"/>
    </xf>
    <xf numFmtId="0" fontId="7" fillId="0" borderId="1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16" xfId="0" applyFont="1" applyBorder="1" applyAlignment="1" applyProtection="1">
      <alignment vertical="center"/>
    </xf>
    <xf numFmtId="0" fontId="7" fillId="0" borderId="0" xfId="0" applyFont="1" applyAlignment="1">
      <alignment horizontal="left"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22" fillId="0" borderId="24" xfId="0" applyFont="1" applyBorder="1" applyAlignment="1" applyProtection="1">
      <alignment horizontal="center" vertical="center"/>
    </xf>
    <xf numFmtId="49" fontId="22" fillId="0" borderId="24" xfId="0" applyNumberFormat="1" applyFont="1" applyBorder="1" applyAlignment="1" applyProtection="1">
      <alignment horizontal="left" vertical="center" wrapText="1"/>
    </xf>
    <xf numFmtId="0" fontId="22" fillId="0" borderId="24" xfId="0" applyFont="1" applyBorder="1" applyAlignment="1" applyProtection="1">
      <alignment horizontal="left" vertical="center" wrapText="1"/>
    </xf>
    <xf numFmtId="0" fontId="22" fillId="0" borderId="24" xfId="0" applyFont="1" applyBorder="1" applyAlignment="1" applyProtection="1">
      <alignment horizontal="center" vertical="center" wrapText="1"/>
    </xf>
    <xf numFmtId="167" fontId="22" fillId="0" borderId="24" xfId="0" applyNumberFormat="1" applyFont="1" applyBorder="1" applyAlignment="1" applyProtection="1">
      <alignment vertical="center"/>
    </xf>
    <xf numFmtId="4" fontId="22" fillId="3" borderId="24" xfId="0" applyNumberFormat="1" applyFont="1" applyFill="1" applyBorder="1" applyAlignment="1" applyProtection="1">
      <alignment vertical="center"/>
      <protection locked="0"/>
    </xf>
    <xf numFmtId="4" fontId="22" fillId="0" borderId="24" xfId="0" applyNumberFormat="1" applyFont="1" applyBorder="1" applyAlignment="1" applyProtection="1">
      <alignment vertical="center"/>
    </xf>
    <xf numFmtId="0" fontId="22" fillId="0" borderId="5" xfId="0" applyFont="1" applyBorder="1" applyAlignment="1">
      <alignment vertical="center"/>
    </xf>
    <xf numFmtId="0" fontId="22" fillId="3" borderId="2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23" fillId="0" borderId="25" xfId="0" applyFont="1" applyBorder="1" applyAlignment="1" applyProtection="1">
      <alignment vertical="center" wrapText="1"/>
      <protection locked="0"/>
    </xf>
    <xf numFmtId="0" fontId="23" fillId="0" borderId="26" xfId="0" applyFont="1" applyBorder="1" applyAlignment="1" applyProtection="1">
      <alignment vertical="center" wrapText="1"/>
      <protection locked="0"/>
    </xf>
    <xf numFmtId="0" fontId="23" fillId="0" borderId="27" xfId="0" applyFont="1" applyBorder="1" applyAlignment="1" applyProtection="1">
      <alignment vertical="center" wrapText="1"/>
      <protection locked="0"/>
    </xf>
    <xf numFmtId="0" fontId="23" fillId="0" borderId="28" xfId="0" applyFont="1" applyBorder="1" applyAlignment="1" applyProtection="1">
      <alignment horizontal="center" vertical="center" wrapText="1"/>
      <protection locked="0"/>
    </xf>
    <xf numFmtId="0" fontId="23" fillId="0" borderId="29" xfId="0" applyFont="1" applyBorder="1" applyAlignment="1" applyProtection="1">
      <alignment horizontal="center" vertical="center" wrapText="1"/>
      <protection locked="0"/>
    </xf>
    <xf numFmtId="0" fontId="23" fillId="0" borderId="28" xfId="0" applyFont="1" applyBorder="1" applyAlignment="1" applyProtection="1">
      <alignment vertical="center" wrapText="1"/>
      <protection locked="0"/>
    </xf>
    <xf numFmtId="0" fontId="23" fillId="0" borderId="29" xfId="0" applyFont="1" applyBorder="1" applyAlignment="1" applyProtection="1">
      <alignment vertical="center" wrapText="1"/>
      <protection locked="0"/>
    </xf>
    <xf numFmtId="0" fontId="25" fillId="0" borderId="1" xfId="0" applyFont="1" applyBorder="1" applyAlignment="1" applyProtection="1">
      <alignment horizontal="left" vertical="center" wrapText="1"/>
      <protection locked="0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6" fillId="0" borderId="28" xfId="0" applyFont="1" applyBorder="1" applyAlignment="1" applyProtection="1">
      <alignment vertical="center" wrapText="1"/>
      <protection locked="0"/>
    </xf>
    <xf numFmtId="0" fontId="26" fillId="0" borderId="1" xfId="0" applyFont="1" applyBorder="1" applyAlignment="1" applyProtection="1">
      <alignment vertical="center" wrapText="1"/>
      <protection locked="0"/>
    </xf>
    <xf numFmtId="0" fontId="26" fillId="0" borderId="1" xfId="0" applyFont="1" applyBorder="1" applyAlignment="1" applyProtection="1">
      <alignment vertical="center"/>
      <protection locked="0"/>
    </xf>
    <xf numFmtId="0" fontId="26" fillId="0" borderId="1" xfId="0" applyFont="1" applyBorder="1" applyAlignment="1" applyProtection="1">
      <alignment horizontal="left" vertical="center"/>
      <protection locked="0"/>
    </xf>
    <xf numFmtId="49" fontId="26" fillId="0" borderId="1" xfId="0" applyNumberFormat="1" applyFont="1" applyBorder="1" applyAlignment="1" applyProtection="1">
      <alignment vertical="center" wrapText="1"/>
      <protection locked="0"/>
    </xf>
    <xf numFmtId="0" fontId="23" fillId="0" borderId="31" xfId="0" applyFont="1" applyBorder="1" applyAlignment="1" applyProtection="1">
      <alignment vertical="center" wrapText="1"/>
      <protection locked="0"/>
    </xf>
    <xf numFmtId="0" fontId="27" fillId="0" borderId="30" xfId="0" applyFont="1" applyBorder="1" applyAlignment="1" applyProtection="1">
      <alignment vertical="center" wrapText="1"/>
      <protection locked="0"/>
    </xf>
    <xf numFmtId="0" fontId="23" fillId="0" borderId="32" xfId="0" applyFont="1" applyBorder="1" applyAlignment="1" applyProtection="1">
      <alignment vertical="center" wrapText="1"/>
      <protection locked="0"/>
    </xf>
    <xf numFmtId="0" fontId="23" fillId="0" borderId="1" xfId="0" applyFont="1" applyBorder="1" applyAlignment="1" applyProtection="1">
      <alignment vertical="top"/>
      <protection locked="0"/>
    </xf>
    <xf numFmtId="0" fontId="23" fillId="0" borderId="0" xfId="0" applyFont="1" applyAlignment="1" applyProtection="1">
      <alignment vertical="top"/>
      <protection locked="0"/>
    </xf>
    <xf numFmtId="0" fontId="23" fillId="0" borderId="25" xfId="0" applyFont="1" applyBorder="1" applyAlignment="1" applyProtection="1">
      <alignment horizontal="left" vertical="center"/>
      <protection locked="0"/>
    </xf>
    <xf numFmtId="0" fontId="23" fillId="0" borderId="26" xfId="0" applyFont="1" applyBorder="1" applyAlignment="1" applyProtection="1">
      <alignment horizontal="left" vertical="center"/>
      <protection locked="0"/>
    </xf>
    <xf numFmtId="0" fontId="23" fillId="0" borderId="27" xfId="0" applyFont="1" applyBorder="1" applyAlignment="1" applyProtection="1">
      <alignment horizontal="left" vertical="center"/>
      <protection locked="0"/>
    </xf>
    <xf numFmtId="0" fontId="23" fillId="0" borderId="28" xfId="0" applyFont="1" applyBorder="1" applyAlignment="1" applyProtection="1">
      <alignment horizontal="left" vertical="center"/>
      <protection locked="0"/>
    </xf>
    <xf numFmtId="0" fontId="23" fillId="0" borderId="29" xfId="0" applyFont="1" applyBorder="1" applyAlignment="1" applyProtection="1">
      <alignment horizontal="left" vertical="center"/>
      <protection locked="0"/>
    </xf>
    <xf numFmtId="0" fontId="25" fillId="0" borderId="1" xfId="0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5" fillId="0" borderId="30" xfId="0" applyFont="1" applyBorder="1" applyAlignment="1" applyProtection="1">
      <alignment horizontal="left" vertical="center"/>
      <protection locked="0"/>
    </xf>
    <xf numFmtId="0" fontId="25" fillId="0" borderId="30" xfId="0" applyFont="1" applyBorder="1" applyAlignment="1" applyProtection="1">
      <alignment horizontal="center" vertical="center"/>
      <protection locked="0"/>
    </xf>
    <xf numFmtId="0" fontId="28" fillId="0" borderId="30" xfId="0" applyFont="1" applyBorder="1" applyAlignment="1" applyProtection="1">
      <alignment horizontal="left" vertical="center"/>
      <protection locked="0"/>
    </xf>
    <xf numFmtId="0" fontId="29" fillId="0" borderId="1" xfId="0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6" fillId="0" borderId="1" xfId="0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left" vertical="center"/>
      <protection locked="0"/>
    </xf>
    <xf numFmtId="0" fontId="26" fillId="0" borderId="1" xfId="0" applyFont="1" applyFill="1" applyBorder="1" applyAlignment="1" applyProtection="1">
      <alignment horizontal="left" vertical="center"/>
      <protection locked="0"/>
    </xf>
    <xf numFmtId="0" fontId="26" fillId="0" borderId="1" xfId="0" applyFont="1" applyFill="1" applyBorder="1" applyAlignment="1" applyProtection="1">
      <alignment horizontal="center" vertical="center"/>
      <protection locked="0"/>
    </xf>
    <xf numFmtId="0" fontId="23" fillId="0" borderId="31" xfId="0" applyFont="1" applyBorder="1" applyAlignment="1" applyProtection="1">
      <alignment horizontal="left" vertical="center"/>
      <protection locked="0"/>
    </xf>
    <xf numFmtId="0" fontId="27" fillId="0" borderId="30" xfId="0" applyFont="1" applyBorder="1" applyAlignment="1" applyProtection="1">
      <alignment horizontal="left" vertical="center"/>
      <protection locked="0"/>
    </xf>
    <xf numFmtId="0" fontId="23" fillId="0" borderId="32" xfId="0" applyFont="1" applyBorder="1" applyAlignment="1" applyProtection="1">
      <alignment horizontal="left" vertical="center"/>
      <protection locked="0"/>
    </xf>
    <xf numFmtId="0" fontId="23" fillId="0" borderId="1" xfId="0" applyFont="1" applyBorder="1" applyAlignment="1" applyProtection="1">
      <alignment horizontal="left" vertical="center"/>
      <protection locked="0"/>
    </xf>
    <xf numFmtId="0" fontId="27" fillId="0" borderId="1" xfId="0" applyFont="1" applyBorder="1" applyAlignment="1" applyProtection="1">
      <alignment horizontal="left" vertical="center"/>
      <protection locked="0"/>
    </xf>
    <xf numFmtId="0" fontId="28" fillId="0" borderId="1" xfId="0" applyFont="1" applyBorder="1" applyAlignment="1" applyProtection="1">
      <alignment horizontal="left" vertical="center"/>
      <protection locked="0"/>
    </xf>
    <xf numFmtId="0" fontId="26" fillId="0" borderId="30" xfId="0" applyFont="1" applyBorder="1" applyAlignment="1" applyProtection="1">
      <alignment horizontal="left" vertical="center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23" fillId="0" borderId="25" xfId="0" applyFont="1" applyBorder="1" applyAlignment="1" applyProtection="1">
      <alignment horizontal="left" vertical="center" wrapText="1"/>
      <protection locked="0"/>
    </xf>
    <xf numFmtId="0" fontId="23" fillId="0" borderId="26" xfId="0" applyFont="1" applyBorder="1" applyAlignment="1" applyProtection="1">
      <alignment horizontal="left" vertical="center" wrapText="1"/>
      <protection locked="0"/>
    </xf>
    <xf numFmtId="0" fontId="23" fillId="0" borderId="27" xfId="0" applyFont="1" applyBorder="1" applyAlignment="1" applyProtection="1">
      <alignment horizontal="left" vertical="center" wrapText="1"/>
      <protection locked="0"/>
    </xf>
    <xf numFmtId="0" fontId="23" fillId="0" borderId="28" xfId="0" applyFont="1" applyBorder="1" applyAlignment="1" applyProtection="1">
      <alignment horizontal="left" vertical="center" wrapText="1"/>
      <protection locked="0"/>
    </xf>
    <xf numFmtId="0" fontId="23" fillId="0" borderId="29" xfId="0" applyFont="1" applyBorder="1" applyAlignment="1" applyProtection="1">
      <alignment horizontal="left" vertical="center" wrapText="1"/>
      <protection locked="0"/>
    </xf>
    <xf numFmtId="0" fontId="28" fillId="0" borderId="28" xfId="0" applyFont="1" applyBorder="1" applyAlignment="1" applyProtection="1">
      <alignment horizontal="left" vertical="center" wrapText="1"/>
      <protection locked="0"/>
    </xf>
    <xf numFmtId="0" fontId="28" fillId="0" borderId="29" xfId="0" applyFont="1" applyBorder="1" applyAlignment="1" applyProtection="1">
      <alignment horizontal="left" vertical="center" wrapText="1"/>
      <protection locked="0"/>
    </xf>
    <xf numFmtId="0" fontId="26" fillId="0" borderId="28" xfId="0" applyFont="1" applyBorder="1" applyAlignment="1" applyProtection="1">
      <alignment horizontal="left" vertical="center" wrapText="1"/>
      <protection locked="0"/>
    </xf>
    <xf numFmtId="0" fontId="26" fillId="0" borderId="29" xfId="0" applyFont="1" applyBorder="1" applyAlignment="1" applyProtection="1">
      <alignment horizontal="left" vertical="center" wrapText="1"/>
      <protection locked="0"/>
    </xf>
    <xf numFmtId="0" fontId="26" fillId="0" borderId="29" xfId="0" applyFont="1" applyBorder="1" applyAlignment="1" applyProtection="1">
      <alignment horizontal="left" vertical="center"/>
      <protection locked="0"/>
    </xf>
    <xf numFmtId="0" fontId="26" fillId="0" borderId="31" xfId="0" applyFont="1" applyBorder="1" applyAlignment="1" applyProtection="1">
      <alignment horizontal="left" vertical="center" wrapText="1"/>
      <protection locked="0"/>
    </xf>
    <xf numFmtId="0" fontId="26" fillId="0" borderId="30" xfId="0" applyFont="1" applyBorder="1" applyAlignment="1" applyProtection="1">
      <alignment horizontal="left" vertical="center" wrapText="1"/>
      <protection locked="0"/>
    </xf>
    <xf numFmtId="0" fontId="26" fillId="0" borderId="32" xfId="0" applyFont="1" applyBorder="1" applyAlignment="1" applyProtection="1">
      <alignment horizontal="left" vertical="center" wrapText="1"/>
      <protection locked="0"/>
    </xf>
    <xf numFmtId="0" fontId="26" fillId="0" borderId="1" xfId="0" applyFont="1" applyBorder="1" applyAlignment="1" applyProtection="1">
      <alignment horizontal="left" vertical="top"/>
      <protection locked="0"/>
    </xf>
    <xf numFmtId="0" fontId="26" fillId="0" borderId="1" xfId="0" applyFont="1" applyBorder="1" applyAlignment="1" applyProtection="1">
      <alignment horizontal="center" vertical="top"/>
      <protection locked="0"/>
    </xf>
    <xf numFmtId="0" fontId="26" fillId="0" borderId="31" xfId="0" applyFont="1" applyBorder="1" applyAlignment="1" applyProtection="1">
      <alignment horizontal="left" vertical="center"/>
      <protection locked="0"/>
    </xf>
    <xf numFmtId="0" fontId="26" fillId="0" borderId="32" xfId="0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5" fillId="0" borderId="1" xfId="0" applyFont="1" applyBorder="1" applyAlignment="1" applyProtection="1">
      <alignment vertical="center"/>
      <protection locked="0"/>
    </xf>
    <xf numFmtId="0" fontId="28" fillId="0" borderId="30" xfId="0" applyFont="1" applyBorder="1" applyAlignment="1" applyProtection="1">
      <alignment vertical="center"/>
      <protection locked="0"/>
    </xf>
    <xf numFmtId="0" fontId="25" fillId="0" borderId="30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26" fillId="0" borderId="1" xfId="0" applyNumberFormat="1" applyFont="1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vertical="top"/>
      <protection locked="0"/>
    </xf>
    <xf numFmtId="0" fontId="25" fillId="0" borderId="30" xfId="0" applyFont="1" applyBorder="1" applyAlignment="1" applyProtection="1">
      <alignment horizontal="left"/>
      <protection locked="0"/>
    </xf>
    <xf numFmtId="0" fontId="28" fillId="0" borderId="30" xfId="0" applyFont="1" applyBorder="1" applyAlignment="1" applyProtection="1">
      <protection locked="0"/>
    </xf>
    <xf numFmtId="0" fontId="23" fillId="0" borderId="28" xfId="0" applyFont="1" applyBorder="1" applyAlignment="1" applyProtection="1">
      <alignment vertical="top"/>
      <protection locked="0"/>
    </xf>
    <xf numFmtId="0" fontId="23" fillId="0" borderId="29" xfId="0" applyFont="1" applyBorder="1" applyAlignment="1" applyProtection="1">
      <alignment vertical="top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left" vertical="top"/>
      <protection locked="0"/>
    </xf>
    <xf numFmtId="0" fontId="23" fillId="0" borderId="31" xfId="0" applyFont="1" applyBorder="1" applyAlignment="1" applyProtection="1">
      <alignment vertical="top"/>
      <protection locked="0"/>
    </xf>
    <xf numFmtId="0" fontId="23" fillId="0" borderId="30" xfId="0" applyFont="1" applyBorder="1" applyAlignment="1" applyProtection="1">
      <alignment vertical="top"/>
      <protection locked="0"/>
    </xf>
    <xf numFmtId="0" fontId="23" fillId="0" borderId="32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0" fillId="0" borderId="0" xfId="0"/>
    <xf numFmtId="0" fontId="13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 wrapText="1"/>
    </xf>
    <xf numFmtId="0" fontId="13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16" fillId="2" borderId="0" xfId="1" applyFont="1" applyFill="1" applyAlignment="1">
      <alignment vertical="center"/>
    </xf>
    <xf numFmtId="0" fontId="26" fillId="0" borderId="1" xfId="0" applyFont="1" applyBorder="1" applyAlignment="1" applyProtection="1">
      <alignment horizontal="left" vertical="center"/>
      <protection locked="0"/>
    </xf>
    <xf numFmtId="0" fontId="26" fillId="0" borderId="1" xfId="0" applyFont="1" applyBorder="1" applyAlignment="1" applyProtection="1">
      <alignment horizontal="left" vertical="top"/>
      <protection locked="0"/>
    </xf>
    <xf numFmtId="0" fontId="25" fillId="0" borderId="30" xfId="0" applyFont="1" applyBorder="1" applyAlignment="1" applyProtection="1">
      <alignment horizontal="left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49" fontId="26" fillId="0" borderId="1" xfId="0" applyNumberFormat="1" applyFont="1" applyBorder="1" applyAlignment="1" applyProtection="1">
      <alignment horizontal="left" vertical="center" wrapText="1"/>
      <protection locked="0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5" fillId="0" borderId="30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56"/>
  <sheetViews>
    <sheetView showGridLines="0" tabSelected="1" workbookViewId="0">
      <pane ySplit="1" topLeftCell="A135" activePane="bottomLeft" state="frozen"/>
      <selection pane="bottomLeft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45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1"/>
      <c r="B1" s="46"/>
      <c r="C1" s="46"/>
      <c r="D1" s="47" t="s">
        <v>0</v>
      </c>
      <c r="E1" s="46"/>
      <c r="F1" s="48" t="s">
        <v>42</v>
      </c>
      <c r="G1" s="265" t="s">
        <v>43</v>
      </c>
      <c r="H1" s="265"/>
      <c r="I1" s="49"/>
      <c r="J1" s="48" t="s">
        <v>44</v>
      </c>
      <c r="K1" s="47" t="s">
        <v>45</v>
      </c>
      <c r="L1" s="48" t="s">
        <v>46</v>
      </c>
      <c r="M1" s="48"/>
      <c r="N1" s="48"/>
      <c r="O1" s="48"/>
      <c r="P1" s="48"/>
      <c r="Q1" s="48"/>
      <c r="R1" s="48"/>
      <c r="S1" s="48"/>
      <c r="T1" s="48"/>
      <c r="U1" s="10"/>
      <c r="V1" s="10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</row>
    <row r="2" spans="1:70" ht="36.950000000000003" customHeight="1" x14ac:dyDescent="0.3"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AT2" s="12" t="s">
        <v>38</v>
      </c>
      <c r="AZ2" s="50" t="s">
        <v>47</v>
      </c>
      <c r="BA2" s="50" t="s">
        <v>48</v>
      </c>
      <c r="BB2" s="50" t="s">
        <v>7</v>
      </c>
      <c r="BC2" s="50" t="s">
        <v>49</v>
      </c>
      <c r="BD2" s="50" t="s">
        <v>40</v>
      </c>
    </row>
    <row r="3" spans="1:70" ht="6.95" customHeight="1" x14ac:dyDescent="0.3">
      <c r="B3" s="13"/>
      <c r="C3" s="14"/>
      <c r="D3" s="14"/>
      <c r="E3" s="14"/>
      <c r="F3" s="14"/>
      <c r="G3" s="14"/>
      <c r="H3" s="14"/>
      <c r="I3" s="51"/>
      <c r="J3" s="14"/>
      <c r="K3" s="15"/>
      <c r="AT3" s="12" t="s">
        <v>40</v>
      </c>
      <c r="AZ3" s="50" t="s">
        <v>50</v>
      </c>
      <c r="BA3" s="50" t="s">
        <v>51</v>
      </c>
      <c r="BB3" s="50" t="s">
        <v>7</v>
      </c>
      <c r="BC3" s="50" t="s">
        <v>49</v>
      </c>
      <c r="BD3" s="50" t="s">
        <v>40</v>
      </c>
    </row>
    <row r="4" spans="1:70" ht="36.950000000000003" customHeight="1" x14ac:dyDescent="0.3">
      <c r="B4" s="16"/>
      <c r="C4" s="17"/>
      <c r="D4" s="18" t="s">
        <v>52</v>
      </c>
      <c r="E4" s="17"/>
      <c r="F4" s="17"/>
      <c r="G4" s="17"/>
      <c r="H4" s="17"/>
      <c r="I4" s="52"/>
      <c r="J4" s="17"/>
      <c r="K4" s="19"/>
      <c r="M4" s="20" t="s">
        <v>4</v>
      </c>
      <c r="AT4" s="12" t="s">
        <v>1</v>
      </c>
      <c r="AZ4" s="50" t="s">
        <v>53</v>
      </c>
      <c r="BA4" s="50" t="s">
        <v>54</v>
      </c>
      <c r="BB4" s="50" t="s">
        <v>55</v>
      </c>
      <c r="BC4" s="50" t="s">
        <v>56</v>
      </c>
      <c r="BD4" s="50" t="s">
        <v>40</v>
      </c>
    </row>
    <row r="5" spans="1:70" ht="6.95" customHeight="1" x14ac:dyDescent="0.3">
      <c r="B5" s="16"/>
      <c r="C5" s="17"/>
      <c r="D5" s="17"/>
      <c r="E5" s="17"/>
      <c r="F5" s="17"/>
      <c r="G5" s="17"/>
      <c r="H5" s="17"/>
      <c r="I5" s="52"/>
      <c r="J5" s="17"/>
      <c r="K5" s="19"/>
      <c r="AZ5" s="50" t="s">
        <v>57</v>
      </c>
      <c r="BA5" s="50" t="s">
        <v>58</v>
      </c>
      <c r="BB5" s="50" t="s">
        <v>59</v>
      </c>
      <c r="BC5" s="50" t="s">
        <v>60</v>
      </c>
      <c r="BD5" s="50" t="s">
        <v>40</v>
      </c>
    </row>
    <row r="6" spans="1:70" x14ac:dyDescent="0.3">
      <c r="B6" s="16"/>
      <c r="C6" s="17"/>
      <c r="D6" s="22" t="s">
        <v>5</v>
      </c>
      <c r="E6" s="17"/>
      <c r="F6" s="17"/>
      <c r="G6" s="17"/>
      <c r="H6" s="17"/>
      <c r="I6" s="52"/>
      <c r="J6" s="17"/>
      <c r="K6" s="19"/>
    </row>
    <row r="7" spans="1:70" ht="16.5" customHeight="1" x14ac:dyDescent="0.3">
      <c r="B7" s="16"/>
      <c r="C7" s="17"/>
      <c r="D7" s="17"/>
      <c r="E7" s="257" t="e">
        <f>#REF!</f>
        <v>#REF!</v>
      </c>
      <c r="F7" s="258"/>
      <c r="G7" s="258"/>
      <c r="H7" s="258"/>
      <c r="I7" s="52"/>
      <c r="J7" s="17"/>
      <c r="K7" s="19"/>
    </row>
    <row r="8" spans="1:70" s="1" customFormat="1" x14ac:dyDescent="0.3">
      <c r="B8" s="23"/>
      <c r="C8" s="24"/>
      <c r="D8" s="22" t="s">
        <v>61</v>
      </c>
      <c r="E8" s="24"/>
      <c r="F8" s="24"/>
      <c r="G8" s="24"/>
      <c r="H8" s="24"/>
      <c r="I8" s="53"/>
      <c r="J8" s="24"/>
      <c r="K8" s="25"/>
    </row>
    <row r="9" spans="1:70" s="1" customFormat="1" ht="36.950000000000003" customHeight="1" x14ac:dyDescent="0.3">
      <c r="B9" s="23"/>
      <c r="C9" s="24"/>
      <c r="D9" s="24"/>
      <c r="E9" s="259" t="s">
        <v>62</v>
      </c>
      <c r="F9" s="260"/>
      <c r="G9" s="260"/>
      <c r="H9" s="260"/>
      <c r="I9" s="53"/>
      <c r="J9" s="24"/>
      <c r="K9" s="25"/>
    </row>
    <row r="10" spans="1:70" s="1" customFormat="1" ht="13.5" x14ac:dyDescent="0.3">
      <c r="B10" s="23"/>
      <c r="C10" s="24"/>
      <c r="D10" s="24"/>
      <c r="E10" s="24"/>
      <c r="F10" s="24"/>
      <c r="G10" s="24"/>
      <c r="H10" s="24"/>
      <c r="I10" s="53"/>
      <c r="J10" s="24"/>
      <c r="K10" s="25"/>
    </row>
    <row r="11" spans="1:70" s="1" customFormat="1" ht="14.45" customHeight="1" x14ac:dyDescent="0.3">
      <c r="B11" s="23"/>
      <c r="C11" s="24"/>
      <c r="D11" s="22" t="s">
        <v>6</v>
      </c>
      <c r="E11" s="24"/>
      <c r="F11" s="21" t="s">
        <v>39</v>
      </c>
      <c r="G11" s="24"/>
      <c r="H11" s="24"/>
      <c r="I11" s="54" t="s">
        <v>8</v>
      </c>
      <c r="J11" s="21" t="s">
        <v>7</v>
      </c>
      <c r="K11" s="25"/>
    </row>
    <row r="12" spans="1:70" s="1" customFormat="1" ht="14.45" customHeight="1" x14ac:dyDescent="0.3">
      <c r="B12" s="23"/>
      <c r="C12" s="24"/>
      <c r="D12" s="22" t="s">
        <v>10</v>
      </c>
      <c r="E12" s="24"/>
      <c r="F12" s="21" t="s">
        <v>63</v>
      </c>
      <c r="G12" s="24"/>
      <c r="H12" s="24"/>
      <c r="I12" s="54" t="s">
        <v>11</v>
      </c>
      <c r="J12" s="55" t="e">
        <f>#REF!</f>
        <v>#REF!</v>
      </c>
      <c r="K12" s="25"/>
    </row>
    <row r="13" spans="1:70" s="1" customFormat="1" ht="10.9" customHeight="1" x14ac:dyDescent="0.3">
      <c r="B13" s="23"/>
      <c r="C13" s="24"/>
      <c r="D13" s="24"/>
      <c r="E13" s="24"/>
      <c r="F13" s="24"/>
      <c r="G13" s="24"/>
      <c r="H13" s="24"/>
      <c r="I13" s="53"/>
      <c r="J13" s="24"/>
      <c r="K13" s="25"/>
    </row>
    <row r="14" spans="1:70" s="1" customFormat="1" ht="14.45" customHeight="1" x14ac:dyDescent="0.3">
      <c r="B14" s="23"/>
      <c r="C14" s="24"/>
      <c r="D14" s="22" t="s">
        <v>13</v>
      </c>
      <c r="E14" s="24"/>
      <c r="F14" s="24"/>
      <c r="G14" s="24"/>
      <c r="H14" s="24"/>
      <c r="I14" s="54" t="s">
        <v>14</v>
      </c>
      <c r="J14" s="21" t="e">
        <f>IF(#REF!="","",#REF!)</f>
        <v>#REF!</v>
      </c>
      <c r="K14" s="25"/>
    </row>
    <row r="15" spans="1:70" s="1" customFormat="1" ht="18" customHeight="1" x14ac:dyDescent="0.3">
      <c r="B15" s="23"/>
      <c r="C15" s="24"/>
      <c r="D15" s="24"/>
      <c r="E15" s="21" t="e">
        <f>IF(#REF!="","",#REF!)</f>
        <v>#REF!</v>
      </c>
      <c r="F15" s="24"/>
      <c r="G15" s="24"/>
      <c r="H15" s="24"/>
      <c r="I15" s="54" t="s">
        <v>15</v>
      </c>
      <c r="J15" s="21" t="e">
        <f>IF(#REF!="","",#REF!)</f>
        <v>#REF!</v>
      </c>
      <c r="K15" s="25"/>
    </row>
    <row r="16" spans="1:70" s="1" customFormat="1" ht="6.95" customHeight="1" x14ac:dyDescent="0.3">
      <c r="B16" s="23"/>
      <c r="C16" s="24"/>
      <c r="D16" s="24"/>
      <c r="E16" s="24"/>
      <c r="F16" s="24"/>
      <c r="G16" s="24"/>
      <c r="H16" s="24"/>
      <c r="I16" s="53"/>
      <c r="J16" s="24"/>
      <c r="K16" s="25"/>
    </row>
    <row r="17" spans="2:11" s="1" customFormat="1" ht="14.45" customHeight="1" x14ac:dyDescent="0.3">
      <c r="B17" s="23"/>
      <c r="C17" s="24"/>
      <c r="D17" s="22" t="s">
        <v>16</v>
      </c>
      <c r="E17" s="24"/>
      <c r="F17" s="24"/>
      <c r="G17" s="24"/>
      <c r="H17" s="24"/>
      <c r="I17" s="54" t="s">
        <v>14</v>
      </c>
      <c r="J17" s="21" t="e">
        <f>IF(#REF!="Vyplň údaj","",IF(#REF!="","",#REF!))</f>
        <v>#REF!</v>
      </c>
      <c r="K17" s="25"/>
    </row>
    <row r="18" spans="2:11" s="1" customFormat="1" ht="18" customHeight="1" x14ac:dyDescent="0.3">
      <c r="B18" s="23"/>
      <c r="C18" s="24"/>
      <c r="D18" s="24"/>
      <c r="E18" s="21" t="e">
        <f>IF(#REF!="Vyplň údaj","",IF(#REF!="","",#REF!))</f>
        <v>#REF!</v>
      </c>
      <c r="F18" s="24"/>
      <c r="G18" s="24"/>
      <c r="H18" s="24"/>
      <c r="I18" s="54" t="s">
        <v>15</v>
      </c>
      <c r="J18" s="21" t="e">
        <f>IF(#REF!="Vyplň údaj","",IF(#REF!="","",#REF!))</f>
        <v>#REF!</v>
      </c>
      <c r="K18" s="25"/>
    </row>
    <row r="19" spans="2:11" s="1" customFormat="1" ht="6.95" customHeight="1" x14ac:dyDescent="0.3">
      <c r="B19" s="23"/>
      <c r="C19" s="24"/>
      <c r="D19" s="24"/>
      <c r="E19" s="24"/>
      <c r="F19" s="24"/>
      <c r="G19" s="24"/>
      <c r="H19" s="24"/>
      <c r="I19" s="53"/>
      <c r="J19" s="24"/>
      <c r="K19" s="25"/>
    </row>
    <row r="20" spans="2:11" s="1" customFormat="1" ht="14.45" customHeight="1" x14ac:dyDescent="0.3">
      <c r="B20" s="23"/>
      <c r="C20" s="24"/>
      <c r="D20" s="22" t="s">
        <v>17</v>
      </c>
      <c r="E20" s="24"/>
      <c r="F20" s="24"/>
      <c r="G20" s="24"/>
      <c r="H20" s="24"/>
      <c r="I20" s="54" t="s">
        <v>14</v>
      </c>
      <c r="J20" s="21" t="s">
        <v>7</v>
      </c>
      <c r="K20" s="25"/>
    </row>
    <row r="21" spans="2:11" s="1" customFormat="1" ht="18" customHeight="1" x14ac:dyDescent="0.3">
      <c r="B21" s="23"/>
      <c r="C21" s="24"/>
      <c r="D21" s="24"/>
      <c r="E21" s="21" t="s">
        <v>64</v>
      </c>
      <c r="F21" s="24"/>
      <c r="G21" s="24"/>
      <c r="H21" s="24"/>
      <c r="I21" s="54" t="s">
        <v>15</v>
      </c>
      <c r="J21" s="21" t="s">
        <v>7</v>
      </c>
      <c r="K21" s="25"/>
    </row>
    <row r="22" spans="2:11" s="1" customFormat="1" ht="6.95" customHeight="1" x14ac:dyDescent="0.3">
      <c r="B22" s="23"/>
      <c r="C22" s="24"/>
      <c r="D22" s="24"/>
      <c r="E22" s="24"/>
      <c r="F22" s="24"/>
      <c r="G22" s="24"/>
      <c r="H22" s="24"/>
      <c r="I22" s="53"/>
      <c r="J22" s="24"/>
      <c r="K22" s="25"/>
    </row>
    <row r="23" spans="2:11" s="1" customFormat="1" ht="14.45" customHeight="1" x14ac:dyDescent="0.3">
      <c r="B23" s="23"/>
      <c r="C23" s="24"/>
      <c r="D23" s="22" t="s">
        <v>19</v>
      </c>
      <c r="E23" s="24"/>
      <c r="F23" s="24"/>
      <c r="G23" s="24"/>
      <c r="H23" s="24"/>
      <c r="I23" s="53"/>
      <c r="J23" s="24"/>
      <c r="K23" s="25"/>
    </row>
    <row r="24" spans="2:11" s="2" customFormat="1" ht="16.5" customHeight="1" x14ac:dyDescent="0.3">
      <c r="B24" s="56"/>
      <c r="C24" s="57"/>
      <c r="D24" s="57"/>
      <c r="E24" s="254" t="s">
        <v>7</v>
      </c>
      <c r="F24" s="254"/>
      <c r="G24" s="254"/>
      <c r="H24" s="254"/>
      <c r="I24" s="58"/>
      <c r="J24" s="57"/>
      <c r="K24" s="59"/>
    </row>
    <row r="25" spans="2:11" s="1" customFormat="1" ht="6.95" customHeight="1" x14ac:dyDescent="0.3">
      <c r="B25" s="23"/>
      <c r="C25" s="24"/>
      <c r="D25" s="24"/>
      <c r="E25" s="24"/>
      <c r="F25" s="24"/>
      <c r="G25" s="24"/>
      <c r="H25" s="24"/>
      <c r="I25" s="53"/>
      <c r="J25" s="24"/>
      <c r="K25" s="25"/>
    </row>
    <row r="26" spans="2:11" s="1" customFormat="1" ht="6.95" customHeight="1" x14ac:dyDescent="0.3">
      <c r="B26" s="23"/>
      <c r="C26" s="24"/>
      <c r="D26" s="43"/>
      <c r="E26" s="43"/>
      <c r="F26" s="43"/>
      <c r="G26" s="43"/>
      <c r="H26" s="43"/>
      <c r="I26" s="60"/>
      <c r="J26" s="43"/>
      <c r="K26" s="61"/>
    </row>
    <row r="27" spans="2:11" s="1" customFormat="1" ht="25.35" customHeight="1" x14ac:dyDescent="0.3">
      <c r="B27" s="23"/>
      <c r="C27" s="24"/>
      <c r="D27" s="62" t="s">
        <v>20</v>
      </c>
      <c r="E27" s="24"/>
      <c r="F27" s="24"/>
      <c r="G27" s="24"/>
      <c r="H27" s="24"/>
      <c r="I27" s="53"/>
      <c r="J27" s="63">
        <f>ROUND(J82,2)</f>
        <v>0</v>
      </c>
      <c r="K27" s="25"/>
    </row>
    <row r="28" spans="2:11" s="1" customFormat="1" ht="6.95" customHeight="1" x14ac:dyDescent="0.3">
      <c r="B28" s="23"/>
      <c r="C28" s="24"/>
      <c r="D28" s="43"/>
      <c r="E28" s="43"/>
      <c r="F28" s="43"/>
      <c r="G28" s="43"/>
      <c r="H28" s="43"/>
      <c r="I28" s="60"/>
      <c r="J28" s="43"/>
      <c r="K28" s="61"/>
    </row>
    <row r="29" spans="2:11" s="1" customFormat="1" ht="14.45" customHeight="1" x14ac:dyDescent="0.3">
      <c r="B29" s="23"/>
      <c r="C29" s="24"/>
      <c r="D29" s="24"/>
      <c r="E29" s="24"/>
      <c r="F29" s="26" t="s">
        <v>22</v>
      </c>
      <c r="G29" s="24"/>
      <c r="H29" s="24"/>
      <c r="I29" s="64" t="s">
        <v>21</v>
      </c>
      <c r="J29" s="26" t="s">
        <v>23</v>
      </c>
      <c r="K29" s="25"/>
    </row>
    <row r="30" spans="2:11" s="1" customFormat="1" ht="14.45" customHeight="1" x14ac:dyDescent="0.3">
      <c r="B30" s="23"/>
      <c r="C30" s="24"/>
      <c r="D30" s="27" t="s">
        <v>24</v>
      </c>
      <c r="E30" s="27" t="s">
        <v>25</v>
      </c>
      <c r="F30" s="65">
        <f>ROUND(SUM(BE82:BE155), 2)</f>
        <v>0</v>
      </c>
      <c r="G30" s="24"/>
      <c r="H30" s="24"/>
      <c r="I30" s="66">
        <v>0.21</v>
      </c>
      <c r="J30" s="65">
        <f>ROUND(ROUND((SUM(BE82:BE155)), 2)*I30, 2)</f>
        <v>0</v>
      </c>
      <c r="K30" s="25"/>
    </row>
    <row r="31" spans="2:11" s="1" customFormat="1" ht="14.45" customHeight="1" x14ac:dyDescent="0.3">
      <c r="B31" s="23"/>
      <c r="C31" s="24"/>
      <c r="D31" s="24"/>
      <c r="E31" s="27" t="s">
        <v>26</v>
      </c>
      <c r="F31" s="65">
        <f>ROUND(SUM(BF82:BF155), 2)</f>
        <v>0</v>
      </c>
      <c r="G31" s="24"/>
      <c r="H31" s="24"/>
      <c r="I31" s="66">
        <v>0.15</v>
      </c>
      <c r="J31" s="65">
        <f>ROUND(ROUND((SUM(BF82:BF155)), 2)*I31, 2)</f>
        <v>0</v>
      </c>
      <c r="K31" s="25"/>
    </row>
    <row r="32" spans="2:11" s="1" customFormat="1" ht="14.45" hidden="1" customHeight="1" x14ac:dyDescent="0.3">
      <c r="B32" s="23"/>
      <c r="C32" s="24"/>
      <c r="D32" s="24"/>
      <c r="E32" s="27" t="s">
        <v>27</v>
      </c>
      <c r="F32" s="65">
        <f>ROUND(SUM(BG82:BG155), 2)</f>
        <v>0</v>
      </c>
      <c r="G32" s="24"/>
      <c r="H32" s="24"/>
      <c r="I32" s="66">
        <v>0.21</v>
      </c>
      <c r="J32" s="65">
        <v>0</v>
      </c>
      <c r="K32" s="25"/>
    </row>
    <row r="33" spans="2:11" s="1" customFormat="1" ht="14.45" hidden="1" customHeight="1" x14ac:dyDescent="0.3">
      <c r="B33" s="23"/>
      <c r="C33" s="24"/>
      <c r="D33" s="24"/>
      <c r="E33" s="27" t="s">
        <v>28</v>
      </c>
      <c r="F33" s="65">
        <f>ROUND(SUM(BH82:BH155), 2)</f>
        <v>0</v>
      </c>
      <c r="G33" s="24"/>
      <c r="H33" s="24"/>
      <c r="I33" s="66">
        <v>0.15</v>
      </c>
      <c r="J33" s="65">
        <v>0</v>
      </c>
      <c r="K33" s="25"/>
    </row>
    <row r="34" spans="2:11" s="1" customFormat="1" ht="14.45" hidden="1" customHeight="1" x14ac:dyDescent="0.3">
      <c r="B34" s="23"/>
      <c r="C34" s="24"/>
      <c r="D34" s="24"/>
      <c r="E34" s="27" t="s">
        <v>29</v>
      </c>
      <c r="F34" s="65">
        <f>ROUND(SUM(BI82:BI155), 2)</f>
        <v>0</v>
      </c>
      <c r="G34" s="24"/>
      <c r="H34" s="24"/>
      <c r="I34" s="66">
        <v>0</v>
      </c>
      <c r="J34" s="65">
        <v>0</v>
      </c>
      <c r="K34" s="25"/>
    </row>
    <row r="35" spans="2:11" s="1" customFormat="1" ht="6.95" customHeight="1" x14ac:dyDescent="0.3">
      <c r="B35" s="23"/>
      <c r="C35" s="24"/>
      <c r="D35" s="24"/>
      <c r="E35" s="24"/>
      <c r="F35" s="24"/>
      <c r="G35" s="24"/>
      <c r="H35" s="24"/>
      <c r="I35" s="53"/>
      <c r="J35" s="24"/>
      <c r="K35" s="25"/>
    </row>
    <row r="36" spans="2:11" s="1" customFormat="1" ht="25.35" customHeight="1" x14ac:dyDescent="0.3">
      <c r="B36" s="23"/>
      <c r="C36" s="67"/>
      <c r="D36" s="68" t="s">
        <v>30</v>
      </c>
      <c r="E36" s="38"/>
      <c r="F36" s="38"/>
      <c r="G36" s="69" t="s">
        <v>31</v>
      </c>
      <c r="H36" s="70" t="s">
        <v>32</v>
      </c>
      <c r="I36" s="71"/>
      <c r="J36" s="72">
        <f>SUM(J27:J34)</f>
        <v>0</v>
      </c>
      <c r="K36" s="73"/>
    </row>
    <row r="37" spans="2:11" s="1" customFormat="1" ht="14.45" customHeight="1" x14ac:dyDescent="0.3">
      <c r="B37" s="28"/>
      <c r="C37" s="29"/>
      <c r="D37" s="29"/>
      <c r="E37" s="29"/>
      <c r="F37" s="29"/>
      <c r="G37" s="29"/>
      <c r="H37" s="29"/>
      <c r="I37" s="74"/>
      <c r="J37" s="29"/>
      <c r="K37" s="30"/>
    </row>
    <row r="41" spans="2:11" s="1" customFormat="1" ht="6.95" customHeight="1" x14ac:dyDescent="0.3">
      <c r="B41" s="75"/>
      <c r="C41" s="76"/>
      <c r="D41" s="76"/>
      <c r="E41" s="76"/>
      <c r="F41" s="76"/>
      <c r="G41" s="76"/>
      <c r="H41" s="76"/>
      <c r="I41" s="77"/>
      <c r="J41" s="76"/>
      <c r="K41" s="78"/>
    </row>
    <row r="42" spans="2:11" s="1" customFormat="1" ht="36.950000000000003" customHeight="1" x14ac:dyDescent="0.3">
      <c r="B42" s="23"/>
      <c r="C42" s="18" t="s">
        <v>65</v>
      </c>
      <c r="D42" s="24"/>
      <c r="E42" s="24"/>
      <c r="F42" s="24"/>
      <c r="G42" s="24"/>
      <c r="H42" s="24"/>
      <c r="I42" s="53"/>
      <c r="J42" s="24"/>
      <c r="K42" s="25"/>
    </row>
    <row r="43" spans="2:11" s="1" customFormat="1" ht="6.95" customHeight="1" x14ac:dyDescent="0.3">
      <c r="B43" s="23"/>
      <c r="C43" s="24"/>
      <c r="D43" s="24"/>
      <c r="E43" s="24"/>
      <c r="F43" s="24"/>
      <c r="G43" s="24"/>
      <c r="H43" s="24"/>
      <c r="I43" s="53"/>
      <c r="J43" s="24"/>
      <c r="K43" s="25"/>
    </row>
    <row r="44" spans="2:11" s="1" customFormat="1" ht="14.45" customHeight="1" x14ac:dyDescent="0.3">
      <c r="B44" s="23"/>
      <c r="C44" s="22" t="s">
        <v>5</v>
      </c>
      <c r="D44" s="24"/>
      <c r="E44" s="24"/>
      <c r="F44" s="24"/>
      <c r="G44" s="24"/>
      <c r="H44" s="24"/>
      <c r="I44" s="53"/>
      <c r="J44" s="24"/>
      <c r="K44" s="25"/>
    </row>
    <row r="45" spans="2:11" s="1" customFormat="1" ht="16.5" customHeight="1" x14ac:dyDescent="0.3">
      <c r="B45" s="23"/>
      <c r="C45" s="24"/>
      <c r="D45" s="24"/>
      <c r="E45" s="257" t="e">
        <f>E7</f>
        <v>#REF!</v>
      </c>
      <c r="F45" s="258"/>
      <c r="G45" s="258"/>
      <c r="H45" s="258"/>
      <c r="I45" s="53"/>
      <c r="J45" s="24"/>
      <c r="K45" s="25"/>
    </row>
    <row r="46" spans="2:11" s="1" customFormat="1" ht="14.45" customHeight="1" x14ac:dyDescent="0.3">
      <c r="B46" s="23"/>
      <c r="C46" s="22" t="s">
        <v>61</v>
      </c>
      <c r="D46" s="24"/>
      <c r="E46" s="24"/>
      <c r="F46" s="24"/>
      <c r="G46" s="24"/>
      <c r="H46" s="24"/>
      <c r="I46" s="53"/>
      <c r="J46" s="24"/>
      <c r="K46" s="25"/>
    </row>
    <row r="47" spans="2:11" s="1" customFormat="1" ht="17.25" customHeight="1" x14ac:dyDescent="0.3">
      <c r="B47" s="23"/>
      <c r="C47" s="24"/>
      <c r="D47" s="24"/>
      <c r="E47" s="259" t="str">
        <f>E9</f>
        <v>01_1 - Obnova kanalizace - 1. etapa</v>
      </c>
      <c r="F47" s="260"/>
      <c r="G47" s="260"/>
      <c r="H47" s="260"/>
      <c r="I47" s="53"/>
      <c r="J47" s="24"/>
      <c r="K47" s="25"/>
    </row>
    <row r="48" spans="2:11" s="1" customFormat="1" ht="6.95" customHeight="1" x14ac:dyDescent="0.3">
      <c r="B48" s="23"/>
      <c r="C48" s="24"/>
      <c r="D48" s="24"/>
      <c r="E48" s="24"/>
      <c r="F48" s="24"/>
      <c r="G48" s="24"/>
      <c r="H48" s="24"/>
      <c r="I48" s="53"/>
      <c r="J48" s="24"/>
      <c r="K48" s="25"/>
    </row>
    <row r="49" spans="2:47" s="1" customFormat="1" ht="18" customHeight="1" x14ac:dyDescent="0.3">
      <c r="B49" s="23"/>
      <c r="C49" s="22" t="s">
        <v>10</v>
      </c>
      <c r="D49" s="24"/>
      <c r="E49" s="24"/>
      <c r="F49" s="21" t="str">
        <f>F12</f>
        <v>Brno</v>
      </c>
      <c r="G49" s="24"/>
      <c r="H49" s="24"/>
      <c r="I49" s="54" t="s">
        <v>11</v>
      </c>
      <c r="J49" s="55" t="e">
        <f>IF(J12="","",J12)</f>
        <v>#REF!</v>
      </c>
      <c r="K49" s="25"/>
    </row>
    <row r="50" spans="2:47" s="1" customFormat="1" ht="6.95" customHeight="1" x14ac:dyDescent="0.3">
      <c r="B50" s="23"/>
      <c r="C50" s="24"/>
      <c r="D50" s="24"/>
      <c r="E50" s="24"/>
      <c r="F50" s="24"/>
      <c r="G50" s="24"/>
      <c r="H50" s="24"/>
      <c r="I50" s="53"/>
      <c r="J50" s="24"/>
      <c r="K50" s="25"/>
    </row>
    <row r="51" spans="2:47" s="1" customFormat="1" x14ac:dyDescent="0.3">
      <c r="B51" s="23"/>
      <c r="C51" s="22" t="s">
        <v>13</v>
      </c>
      <c r="D51" s="24"/>
      <c r="E51" s="24"/>
      <c r="F51" s="21" t="e">
        <f>E15</f>
        <v>#REF!</v>
      </c>
      <c r="G51" s="24"/>
      <c r="H51" s="24"/>
      <c r="I51" s="54" t="s">
        <v>17</v>
      </c>
      <c r="J51" s="254" t="str">
        <f>E21</f>
        <v>VHS ATELIER, s.r.o.</v>
      </c>
      <c r="K51" s="25"/>
    </row>
    <row r="52" spans="2:47" s="1" customFormat="1" ht="14.45" customHeight="1" x14ac:dyDescent="0.3">
      <c r="B52" s="23"/>
      <c r="C52" s="22" t="s">
        <v>16</v>
      </c>
      <c r="D52" s="24"/>
      <c r="E52" s="24"/>
      <c r="F52" s="21" t="e">
        <f>IF(E18="","",E18)</f>
        <v>#REF!</v>
      </c>
      <c r="G52" s="24"/>
      <c r="H52" s="24"/>
      <c r="I52" s="53"/>
      <c r="J52" s="261"/>
      <c r="K52" s="25"/>
    </row>
    <row r="53" spans="2:47" s="1" customFormat="1" ht="10.35" customHeight="1" x14ac:dyDescent="0.3">
      <c r="B53" s="23"/>
      <c r="C53" s="24"/>
      <c r="D53" s="24"/>
      <c r="E53" s="24"/>
      <c r="F53" s="24"/>
      <c r="G53" s="24"/>
      <c r="H53" s="24"/>
      <c r="I53" s="53"/>
      <c r="J53" s="24"/>
      <c r="K53" s="25"/>
    </row>
    <row r="54" spans="2:47" s="1" customFormat="1" ht="29.25" customHeight="1" x14ac:dyDescent="0.3">
      <c r="B54" s="23"/>
      <c r="C54" s="79" t="s">
        <v>66</v>
      </c>
      <c r="D54" s="67"/>
      <c r="E54" s="67"/>
      <c r="F54" s="67"/>
      <c r="G54" s="67"/>
      <c r="H54" s="67"/>
      <c r="I54" s="80"/>
      <c r="J54" s="81" t="s">
        <v>67</v>
      </c>
      <c r="K54" s="82"/>
    </row>
    <row r="55" spans="2:47" s="1" customFormat="1" ht="10.35" customHeight="1" x14ac:dyDescent="0.3">
      <c r="B55" s="23"/>
      <c r="C55" s="24"/>
      <c r="D55" s="24"/>
      <c r="E55" s="24"/>
      <c r="F55" s="24"/>
      <c r="G55" s="24"/>
      <c r="H55" s="24"/>
      <c r="I55" s="53"/>
      <c r="J55" s="24"/>
      <c r="K55" s="25"/>
    </row>
    <row r="56" spans="2:47" s="1" customFormat="1" ht="29.25" customHeight="1" x14ac:dyDescent="0.3">
      <c r="B56" s="23"/>
      <c r="C56" s="83" t="s">
        <v>68</v>
      </c>
      <c r="D56" s="24"/>
      <c r="E56" s="24"/>
      <c r="F56" s="24"/>
      <c r="G56" s="24"/>
      <c r="H56" s="24"/>
      <c r="I56" s="53"/>
      <c r="J56" s="63">
        <f>J82</f>
        <v>0</v>
      </c>
      <c r="K56" s="25"/>
      <c r="AU56" s="12" t="s">
        <v>69</v>
      </c>
    </row>
    <row r="57" spans="2:47" s="3" customFormat="1" ht="24.95" customHeight="1" x14ac:dyDescent="0.3">
      <c r="B57" s="84"/>
      <c r="C57" s="85"/>
      <c r="D57" s="86" t="s">
        <v>70</v>
      </c>
      <c r="E57" s="87"/>
      <c r="F57" s="87"/>
      <c r="G57" s="87"/>
      <c r="H57" s="87"/>
      <c r="I57" s="88"/>
      <c r="J57" s="89">
        <f>J83</f>
        <v>0</v>
      </c>
      <c r="K57" s="90"/>
    </row>
    <row r="58" spans="2:47" s="4" customFormat="1" ht="19.899999999999999" customHeight="1" x14ac:dyDescent="0.3">
      <c r="B58" s="91"/>
      <c r="C58" s="92"/>
      <c r="D58" s="93" t="s">
        <v>71</v>
      </c>
      <c r="E58" s="94"/>
      <c r="F58" s="94"/>
      <c r="G58" s="94"/>
      <c r="H58" s="94"/>
      <c r="I58" s="95"/>
      <c r="J58" s="96">
        <f>J84</f>
        <v>0</v>
      </c>
      <c r="K58" s="97"/>
    </row>
    <row r="59" spans="2:47" s="4" customFormat="1" ht="19.899999999999999" customHeight="1" x14ac:dyDescent="0.3">
      <c r="B59" s="91"/>
      <c r="C59" s="92"/>
      <c r="D59" s="93" t="s">
        <v>72</v>
      </c>
      <c r="E59" s="94"/>
      <c r="F59" s="94"/>
      <c r="G59" s="94"/>
      <c r="H59" s="94"/>
      <c r="I59" s="95"/>
      <c r="J59" s="96">
        <f>J119</f>
        <v>0</v>
      </c>
      <c r="K59" s="97"/>
    </row>
    <row r="60" spans="2:47" s="4" customFormat="1" ht="19.899999999999999" customHeight="1" x14ac:dyDescent="0.3">
      <c r="B60" s="91"/>
      <c r="C60" s="92"/>
      <c r="D60" s="93" t="s">
        <v>73</v>
      </c>
      <c r="E60" s="94"/>
      <c r="F60" s="94"/>
      <c r="G60" s="94"/>
      <c r="H60" s="94"/>
      <c r="I60" s="95"/>
      <c r="J60" s="96">
        <f>J131</f>
        <v>0</v>
      </c>
      <c r="K60" s="97"/>
    </row>
    <row r="61" spans="2:47" s="4" customFormat="1" ht="19.899999999999999" customHeight="1" x14ac:dyDescent="0.3">
      <c r="B61" s="91"/>
      <c r="C61" s="92"/>
      <c r="D61" s="93" t="s">
        <v>74</v>
      </c>
      <c r="E61" s="94"/>
      <c r="F61" s="94"/>
      <c r="G61" s="94"/>
      <c r="H61" s="94"/>
      <c r="I61" s="95"/>
      <c r="J61" s="96">
        <f>J152</f>
        <v>0</v>
      </c>
      <c r="K61" s="97"/>
    </row>
    <row r="62" spans="2:47" s="4" customFormat="1" ht="19.899999999999999" customHeight="1" x14ac:dyDescent="0.3">
      <c r="B62" s="91"/>
      <c r="C62" s="92"/>
      <c r="D62" s="93" t="s">
        <v>75</v>
      </c>
      <c r="E62" s="94"/>
      <c r="F62" s="94"/>
      <c r="G62" s="94"/>
      <c r="H62" s="94"/>
      <c r="I62" s="95"/>
      <c r="J62" s="96">
        <f>J154</f>
        <v>0</v>
      </c>
      <c r="K62" s="97"/>
    </row>
    <row r="63" spans="2:47" s="1" customFormat="1" ht="21.75" customHeight="1" x14ac:dyDescent="0.3">
      <c r="B63" s="23"/>
      <c r="C63" s="24"/>
      <c r="D63" s="24"/>
      <c r="E63" s="24"/>
      <c r="F63" s="24"/>
      <c r="G63" s="24"/>
      <c r="H63" s="24"/>
      <c r="I63" s="53"/>
      <c r="J63" s="24"/>
      <c r="K63" s="25"/>
    </row>
    <row r="64" spans="2:47" s="1" customFormat="1" ht="6.95" customHeight="1" x14ac:dyDescent="0.3">
      <c r="B64" s="28"/>
      <c r="C64" s="29"/>
      <c r="D64" s="29"/>
      <c r="E64" s="29"/>
      <c r="F64" s="29"/>
      <c r="G64" s="29"/>
      <c r="H64" s="29"/>
      <c r="I64" s="74"/>
      <c r="J64" s="29"/>
      <c r="K64" s="30"/>
    </row>
    <row r="68" spans="2:12" s="1" customFormat="1" ht="6.95" customHeight="1" x14ac:dyDescent="0.3">
      <c r="B68" s="31"/>
      <c r="C68" s="32"/>
      <c r="D68" s="32"/>
      <c r="E68" s="32"/>
      <c r="F68" s="32"/>
      <c r="G68" s="32"/>
      <c r="H68" s="32"/>
      <c r="I68" s="77"/>
      <c r="J68" s="32"/>
      <c r="K68" s="32"/>
      <c r="L68" s="33"/>
    </row>
    <row r="69" spans="2:12" s="1" customFormat="1" ht="36.950000000000003" customHeight="1" x14ac:dyDescent="0.3">
      <c r="B69" s="23"/>
      <c r="C69" s="34" t="s">
        <v>76</v>
      </c>
      <c r="D69" s="35"/>
      <c r="E69" s="35"/>
      <c r="F69" s="35"/>
      <c r="G69" s="35"/>
      <c r="H69" s="35"/>
      <c r="I69" s="98"/>
      <c r="J69" s="35"/>
      <c r="K69" s="35"/>
      <c r="L69" s="33"/>
    </row>
    <row r="70" spans="2:12" s="1" customFormat="1" ht="6.95" customHeight="1" x14ac:dyDescent="0.3">
      <c r="B70" s="23"/>
      <c r="C70" s="35"/>
      <c r="D70" s="35"/>
      <c r="E70" s="35"/>
      <c r="F70" s="35"/>
      <c r="G70" s="35"/>
      <c r="H70" s="35"/>
      <c r="I70" s="98"/>
      <c r="J70" s="35"/>
      <c r="K70" s="35"/>
      <c r="L70" s="33"/>
    </row>
    <row r="71" spans="2:12" s="1" customFormat="1" ht="14.45" customHeight="1" x14ac:dyDescent="0.3">
      <c r="B71" s="23"/>
      <c r="C71" s="36" t="s">
        <v>5</v>
      </c>
      <c r="D71" s="35"/>
      <c r="E71" s="35"/>
      <c r="F71" s="35"/>
      <c r="G71" s="35"/>
      <c r="H71" s="35"/>
      <c r="I71" s="98"/>
      <c r="J71" s="35"/>
      <c r="K71" s="35"/>
      <c r="L71" s="33"/>
    </row>
    <row r="72" spans="2:12" s="1" customFormat="1" ht="16.5" customHeight="1" x14ac:dyDescent="0.3">
      <c r="B72" s="23"/>
      <c r="C72" s="35"/>
      <c r="D72" s="35"/>
      <c r="E72" s="262" t="e">
        <f>E7</f>
        <v>#REF!</v>
      </c>
      <c r="F72" s="263"/>
      <c r="G72" s="263"/>
      <c r="H72" s="263"/>
      <c r="I72" s="98"/>
      <c r="J72" s="35"/>
      <c r="K72" s="35"/>
      <c r="L72" s="33"/>
    </row>
    <row r="73" spans="2:12" s="1" customFormat="1" ht="14.45" customHeight="1" x14ac:dyDescent="0.3">
      <c r="B73" s="23"/>
      <c r="C73" s="36" t="s">
        <v>61</v>
      </c>
      <c r="D73" s="35"/>
      <c r="E73" s="35"/>
      <c r="F73" s="35"/>
      <c r="G73" s="35"/>
      <c r="H73" s="35"/>
      <c r="I73" s="98"/>
      <c r="J73" s="35"/>
      <c r="K73" s="35"/>
      <c r="L73" s="33"/>
    </row>
    <row r="74" spans="2:12" s="1" customFormat="1" ht="17.25" customHeight="1" x14ac:dyDescent="0.3">
      <c r="B74" s="23"/>
      <c r="C74" s="35"/>
      <c r="D74" s="35"/>
      <c r="E74" s="255" t="str">
        <f>E9</f>
        <v>01_1 - Obnova kanalizace - 1. etapa</v>
      </c>
      <c r="F74" s="264"/>
      <c r="G74" s="264"/>
      <c r="H74" s="264"/>
      <c r="I74" s="98"/>
      <c r="J74" s="35"/>
      <c r="K74" s="35"/>
      <c r="L74" s="33"/>
    </row>
    <row r="75" spans="2:12" s="1" customFormat="1" ht="6.95" customHeight="1" x14ac:dyDescent="0.3">
      <c r="B75" s="23"/>
      <c r="C75" s="35"/>
      <c r="D75" s="35"/>
      <c r="E75" s="35"/>
      <c r="F75" s="35"/>
      <c r="G75" s="35"/>
      <c r="H75" s="35"/>
      <c r="I75" s="98"/>
      <c r="J75" s="35"/>
      <c r="K75" s="35"/>
      <c r="L75" s="33"/>
    </row>
    <row r="76" spans="2:12" s="1" customFormat="1" ht="18" customHeight="1" x14ac:dyDescent="0.3">
      <c r="B76" s="23"/>
      <c r="C76" s="36" t="s">
        <v>10</v>
      </c>
      <c r="D76" s="35"/>
      <c r="E76" s="35"/>
      <c r="F76" s="99" t="str">
        <f>F12</f>
        <v>Brno</v>
      </c>
      <c r="G76" s="35"/>
      <c r="H76" s="35"/>
      <c r="I76" s="100" t="s">
        <v>11</v>
      </c>
      <c r="J76" s="37" t="e">
        <f>IF(J12="","",J12)</f>
        <v>#REF!</v>
      </c>
      <c r="K76" s="35"/>
      <c r="L76" s="33"/>
    </row>
    <row r="77" spans="2:12" s="1" customFormat="1" ht="6.95" customHeight="1" x14ac:dyDescent="0.3">
      <c r="B77" s="23"/>
      <c r="C77" s="35"/>
      <c r="D77" s="35"/>
      <c r="E77" s="35"/>
      <c r="F77" s="35"/>
      <c r="G77" s="35"/>
      <c r="H77" s="35"/>
      <c r="I77" s="98"/>
      <c r="J77" s="35"/>
      <c r="K77" s="35"/>
      <c r="L77" s="33"/>
    </row>
    <row r="78" spans="2:12" s="1" customFormat="1" x14ac:dyDescent="0.3">
      <c r="B78" s="23"/>
      <c r="C78" s="36" t="s">
        <v>13</v>
      </c>
      <c r="D78" s="35"/>
      <c r="E78" s="35"/>
      <c r="F78" s="99" t="e">
        <f>E15</f>
        <v>#REF!</v>
      </c>
      <c r="G78" s="35"/>
      <c r="H78" s="35"/>
      <c r="I78" s="100" t="s">
        <v>17</v>
      </c>
      <c r="J78" s="99" t="str">
        <f>E21</f>
        <v>VHS ATELIER, s.r.o.</v>
      </c>
      <c r="K78" s="35"/>
      <c r="L78" s="33"/>
    </row>
    <row r="79" spans="2:12" s="1" customFormat="1" ht="14.45" customHeight="1" x14ac:dyDescent="0.3">
      <c r="B79" s="23"/>
      <c r="C79" s="36" t="s">
        <v>16</v>
      </c>
      <c r="D79" s="35"/>
      <c r="E79" s="35"/>
      <c r="F79" s="99" t="e">
        <f>IF(E18="","",E18)</f>
        <v>#REF!</v>
      </c>
      <c r="G79" s="35"/>
      <c r="H79" s="35"/>
      <c r="I79" s="98"/>
      <c r="J79" s="35"/>
      <c r="K79" s="35"/>
      <c r="L79" s="33"/>
    </row>
    <row r="80" spans="2:12" s="1" customFormat="1" ht="10.35" customHeight="1" x14ac:dyDescent="0.3">
      <c r="B80" s="23"/>
      <c r="C80" s="35"/>
      <c r="D80" s="35"/>
      <c r="E80" s="35"/>
      <c r="F80" s="35"/>
      <c r="G80" s="35"/>
      <c r="H80" s="35"/>
      <c r="I80" s="98"/>
      <c r="J80" s="35"/>
      <c r="K80" s="35"/>
      <c r="L80" s="33"/>
    </row>
    <row r="81" spans="2:65" s="5" customFormat="1" ht="29.25" customHeight="1" x14ac:dyDescent="0.3">
      <c r="B81" s="101"/>
      <c r="C81" s="102" t="s">
        <v>77</v>
      </c>
      <c r="D81" s="103" t="s">
        <v>34</v>
      </c>
      <c r="E81" s="103" t="s">
        <v>33</v>
      </c>
      <c r="F81" s="103" t="s">
        <v>78</v>
      </c>
      <c r="G81" s="103" t="s">
        <v>79</v>
      </c>
      <c r="H81" s="103" t="s">
        <v>80</v>
      </c>
      <c r="I81" s="104" t="s">
        <v>81</v>
      </c>
      <c r="J81" s="103" t="s">
        <v>67</v>
      </c>
      <c r="K81" s="105" t="s">
        <v>82</v>
      </c>
      <c r="L81" s="106"/>
      <c r="M81" s="39" t="s">
        <v>83</v>
      </c>
      <c r="N81" s="40" t="s">
        <v>24</v>
      </c>
      <c r="O81" s="40" t="s">
        <v>84</v>
      </c>
      <c r="P81" s="40" t="s">
        <v>85</v>
      </c>
      <c r="Q81" s="40" t="s">
        <v>86</v>
      </c>
      <c r="R81" s="40" t="s">
        <v>87</v>
      </c>
      <c r="S81" s="40" t="s">
        <v>88</v>
      </c>
      <c r="T81" s="41" t="s">
        <v>89</v>
      </c>
    </row>
    <row r="82" spans="2:65" s="1" customFormat="1" ht="29.25" customHeight="1" x14ac:dyDescent="0.35">
      <c r="B82" s="23"/>
      <c r="C82" s="44" t="s">
        <v>68</v>
      </c>
      <c r="D82" s="35"/>
      <c r="E82" s="35"/>
      <c r="F82" s="35"/>
      <c r="G82" s="35"/>
      <c r="H82" s="35"/>
      <c r="I82" s="98"/>
      <c r="J82" s="107">
        <f>BK82</f>
        <v>0</v>
      </c>
      <c r="K82" s="35"/>
      <c r="L82" s="33"/>
      <c r="M82" s="42"/>
      <c r="N82" s="43"/>
      <c r="O82" s="43"/>
      <c r="P82" s="108">
        <f>P83</f>
        <v>0</v>
      </c>
      <c r="Q82" s="43"/>
      <c r="R82" s="108">
        <f>R83</f>
        <v>787.74782463000008</v>
      </c>
      <c r="S82" s="43"/>
      <c r="T82" s="109">
        <f>T83</f>
        <v>0</v>
      </c>
      <c r="AT82" s="12" t="s">
        <v>35</v>
      </c>
      <c r="AU82" s="12" t="s">
        <v>69</v>
      </c>
      <c r="BK82" s="110">
        <f>BK83</f>
        <v>0</v>
      </c>
    </row>
    <row r="83" spans="2:65" s="6" customFormat="1" ht="37.35" customHeight="1" x14ac:dyDescent="0.35">
      <c r="B83" s="111"/>
      <c r="C83" s="112"/>
      <c r="D83" s="113" t="s">
        <v>35</v>
      </c>
      <c r="E83" s="114" t="s">
        <v>90</v>
      </c>
      <c r="F83" s="114" t="s">
        <v>91</v>
      </c>
      <c r="G83" s="112"/>
      <c r="H83" s="112"/>
      <c r="I83" s="115"/>
      <c r="J83" s="116">
        <f>BK83</f>
        <v>0</v>
      </c>
      <c r="K83" s="112"/>
      <c r="L83" s="117"/>
      <c r="M83" s="118"/>
      <c r="N83" s="119"/>
      <c r="O83" s="119"/>
      <c r="P83" s="120">
        <f>P84+P119+P131+P152+P154</f>
        <v>0</v>
      </c>
      <c r="Q83" s="119"/>
      <c r="R83" s="120">
        <f>R84+R119+R131+R152+R154</f>
        <v>787.74782463000008</v>
      </c>
      <c r="S83" s="119"/>
      <c r="T83" s="121">
        <f>T84+T119+T131+T152+T154</f>
        <v>0</v>
      </c>
      <c r="AR83" s="122" t="s">
        <v>9</v>
      </c>
      <c r="AT83" s="123" t="s">
        <v>35</v>
      </c>
      <c r="AU83" s="123" t="s">
        <v>36</v>
      </c>
      <c r="AY83" s="122" t="s">
        <v>92</v>
      </c>
      <c r="BK83" s="124">
        <f>BK84+BK119+BK131+BK152+BK154</f>
        <v>0</v>
      </c>
    </row>
    <row r="84" spans="2:65" s="6" customFormat="1" ht="19.899999999999999" customHeight="1" x14ac:dyDescent="0.3">
      <c r="B84" s="111"/>
      <c r="C84" s="112"/>
      <c r="D84" s="113" t="s">
        <v>35</v>
      </c>
      <c r="E84" s="125" t="s">
        <v>9</v>
      </c>
      <c r="F84" s="125" t="s">
        <v>93</v>
      </c>
      <c r="G84" s="112"/>
      <c r="H84" s="112"/>
      <c r="I84" s="115"/>
      <c r="J84" s="126">
        <f>BK84</f>
        <v>0</v>
      </c>
      <c r="K84" s="112"/>
      <c r="L84" s="117"/>
      <c r="M84" s="118"/>
      <c r="N84" s="119"/>
      <c r="O84" s="119"/>
      <c r="P84" s="120">
        <f>SUM(P85:P118)</f>
        <v>0</v>
      </c>
      <c r="Q84" s="119"/>
      <c r="R84" s="120">
        <f>SUM(R85:R118)</f>
        <v>760.01651200000015</v>
      </c>
      <c r="S84" s="119"/>
      <c r="T84" s="121">
        <f>SUM(T85:T118)</f>
        <v>0</v>
      </c>
      <c r="AR84" s="122" t="s">
        <v>9</v>
      </c>
      <c r="AT84" s="123" t="s">
        <v>35</v>
      </c>
      <c r="AU84" s="123" t="s">
        <v>9</v>
      </c>
      <c r="AY84" s="122" t="s">
        <v>92</v>
      </c>
      <c r="BK84" s="124">
        <f>SUM(BK85:BK118)</f>
        <v>0</v>
      </c>
    </row>
    <row r="85" spans="2:65" s="1" customFormat="1" ht="16.5" customHeight="1" x14ac:dyDescent="0.3">
      <c r="B85" s="23"/>
      <c r="C85" s="127" t="s">
        <v>9</v>
      </c>
      <c r="D85" s="127" t="s">
        <v>94</v>
      </c>
      <c r="E85" s="128" t="s">
        <v>95</v>
      </c>
      <c r="F85" s="129" t="s">
        <v>96</v>
      </c>
      <c r="G85" s="130" t="s">
        <v>97</v>
      </c>
      <c r="H85" s="131">
        <v>50</v>
      </c>
      <c r="I85" s="132"/>
      <c r="J85" s="133">
        <f>ROUND(I85*H85,2)</f>
        <v>0</v>
      </c>
      <c r="K85" s="129" t="s">
        <v>7</v>
      </c>
      <c r="L85" s="33"/>
      <c r="M85" s="134" t="s">
        <v>7</v>
      </c>
      <c r="N85" s="135" t="s">
        <v>25</v>
      </c>
      <c r="O85" s="24"/>
      <c r="P85" s="136">
        <f>O85*H85</f>
        <v>0</v>
      </c>
      <c r="Q85" s="136">
        <v>4.0000000000000003E-5</v>
      </c>
      <c r="R85" s="136">
        <f>Q85*H85</f>
        <v>2E-3</v>
      </c>
      <c r="S85" s="136">
        <v>0</v>
      </c>
      <c r="T85" s="137">
        <f>S85*H85</f>
        <v>0</v>
      </c>
      <c r="AR85" s="12" t="s">
        <v>98</v>
      </c>
      <c r="AT85" s="12" t="s">
        <v>94</v>
      </c>
      <c r="AU85" s="12" t="s">
        <v>40</v>
      </c>
      <c r="AY85" s="12" t="s">
        <v>92</v>
      </c>
      <c r="BE85" s="138">
        <f>IF(N85="základní",J85,0)</f>
        <v>0</v>
      </c>
      <c r="BF85" s="138">
        <f>IF(N85="snížená",J85,0)</f>
        <v>0</v>
      </c>
      <c r="BG85" s="138">
        <f>IF(N85="zákl. přenesená",J85,0)</f>
        <v>0</v>
      </c>
      <c r="BH85" s="138">
        <f>IF(N85="sníž. přenesená",J85,0)</f>
        <v>0</v>
      </c>
      <c r="BI85" s="138">
        <f>IF(N85="nulová",J85,0)</f>
        <v>0</v>
      </c>
      <c r="BJ85" s="12" t="s">
        <v>9</v>
      </c>
      <c r="BK85" s="138">
        <f>ROUND(I85*H85,2)</f>
        <v>0</v>
      </c>
      <c r="BL85" s="12" t="s">
        <v>98</v>
      </c>
      <c r="BM85" s="12" t="s">
        <v>99</v>
      </c>
    </row>
    <row r="86" spans="2:65" s="1" customFormat="1" ht="25.5" customHeight="1" x14ac:dyDescent="0.3">
      <c r="B86" s="23"/>
      <c r="C86" s="127" t="s">
        <v>40</v>
      </c>
      <c r="D86" s="127" t="s">
        <v>94</v>
      </c>
      <c r="E86" s="128" t="s">
        <v>100</v>
      </c>
      <c r="F86" s="129" t="s">
        <v>101</v>
      </c>
      <c r="G86" s="130" t="s">
        <v>102</v>
      </c>
      <c r="H86" s="131">
        <v>8</v>
      </c>
      <c r="I86" s="132"/>
      <c r="J86" s="133">
        <f>ROUND(I86*H86,2)</f>
        <v>0</v>
      </c>
      <c r="K86" s="129" t="s">
        <v>7</v>
      </c>
      <c r="L86" s="33"/>
      <c r="M86" s="134" t="s">
        <v>7</v>
      </c>
      <c r="N86" s="135" t="s">
        <v>25</v>
      </c>
      <c r="O86" s="24"/>
      <c r="P86" s="136">
        <f>O86*H86</f>
        <v>0</v>
      </c>
      <c r="Q86" s="136">
        <v>0</v>
      </c>
      <c r="R86" s="136">
        <f>Q86*H86</f>
        <v>0</v>
      </c>
      <c r="S86" s="136">
        <v>0</v>
      </c>
      <c r="T86" s="137">
        <f>S86*H86</f>
        <v>0</v>
      </c>
      <c r="AR86" s="12" t="s">
        <v>98</v>
      </c>
      <c r="AT86" s="12" t="s">
        <v>94</v>
      </c>
      <c r="AU86" s="12" t="s">
        <v>40</v>
      </c>
      <c r="AY86" s="12" t="s">
        <v>92</v>
      </c>
      <c r="BE86" s="138">
        <f>IF(N86="základní",J86,0)</f>
        <v>0</v>
      </c>
      <c r="BF86" s="138">
        <f>IF(N86="snížená",J86,0)</f>
        <v>0</v>
      </c>
      <c r="BG86" s="138">
        <f>IF(N86="zákl. přenesená",J86,0)</f>
        <v>0</v>
      </c>
      <c r="BH86" s="138">
        <f>IF(N86="sníž. přenesená",J86,0)</f>
        <v>0</v>
      </c>
      <c r="BI86" s="138">
        <f>IF(N86="nulová",J86,0)</f>
        <v>0</v>
      </c>
      <c r="BJ86" s="12" t="s">
        <v>9</v>
      </c>
      <c r="BK86" s="138">
        <f>ROUND(I86*H86,2)</f>
        <v>0</v>
      </c>
      <c r="BL86" s="12" t="s">
        <v>98</v>
      </c>
      <c r="BM86" s="12" t="s">
        <v>103</v>
      </c>
    </row>
    <row r="87" spans="2:65" s="1" customFormat="1" ht="16.5" customHeight="1" x14ac:dyDescent="0.3">
      <c r="B87" s="23"/>
      <c r="C87" s="127" t="s">
        <v>104</v>
      </c>
      <c r="D87" s="127" t="s">
        <v>94</v>
      </c>
      <c r="E87" s="128" t="s">
        <v>105</v>
      </c>
      <c r="F87" s="129" t="s">
        <v>106</v>
      </c>
      <c r="G87" s="130" t="s">
        <v>107</v>
      </c>
      <c r="H87" s="131">
        <v>8</v>
      </c>
      <c r="I87" s="132"/>
      <c r="J87" s="133">
        <f>ROUND(I87*H87,2)</f>
        <v>0</v>
      </c>
      <c r="K87" s="129" t="s">
        <v>7</v>
      </c>
      <c r="L87" s="33"/>
      <c r="M87" s="134" t="s">
        <v>7</v>
      </c>
      <c r="N87" s="135" t="s">
        <v>25</v>
      </c>
      <c r="O87" s="24"/>
      <c r="P87" s="136">
        <f>O87*H87</f>
        <v>0</v>
      </c>
      <c r="Q87" s="136">
        <v>3.6900000000000002E-2</v>
      </c>
      <c r="R87" s="136">
        <f>Q87*H87</f>
        <v>0.29520000000000002</v>
      </c>
      <c r="S87" s="136">
        <v>0</v>
      </c>
      <c r="T87" s="137">
        <f>S87*H87</f>
        <v>0</v>
      </c>
      <c r="AR87" s="12" t="s">
        <v>98</v>
      </c>
      <c r="AT87" s="12" t="s">
        <v>94</v>
      </c>
      <c r="AU87" s="12" t="s">
        <v>40</v>
      </c>
      <c r="AY87" s="12" t="s">
        <v>92</v>
      </c>
      <c r="BE87" s="138">
        <f>IF(N87="základní",J87,0)</f>
        <v>0</v>
      </c>
      <c r="BF87" s="138">
        <f>IF(N87="snížená",J87,0)</f>
        <v>0</v>
      </c>
      <c r="BG87" s="138">
        <f>IF(N87="zákl. přenesená",J87,0)</f>
        <v>0</v>
      </c>
      <c r="BH87" s="138">
        <f>IF(N87="sníž. přenesená",J87,0)</f>
        <v>0</v>
      </c>
      <c r="BI87" s="138">
        <f>IF(N87="nulová",J87,0)</f>
        <v>0</v>
      </c>
      <c r="BJ87" s="12" t="s">
        <v>9</v>
      </c>
      <c r="BK87" s="138">
        <f>ROUND(I87*H87,2)</f>
        <v>0</v>
      </c>
      <c r="BL87" s="12" t="s">
        <v>98</v>
      </c>
      <c r="BM87" s="12" t="s">
        <v>108</v>
      </c>
    </row>
    <row r="88" spans="2:65" s="7" customFormat="1" ht="13.5" x14ac:dyDescent="0.3">
      <c r="B88" s="139"/>
      <c r="C88" s="140"/>
      <c r="D88" s="141" t="s">
        <v>109</v>
      </c>
      <c r="E88" s="142" t="s">
        <v>7</v>
      </c>
      <c r="F88" s="143" t="s">
        <v>110</v>
      </c>
      <c r="G88" s="140"/>
      <c r="H88" s="144">
        <v>8</v>
      </c>
      <c r="I88" s="145"/>
      <c r="J88" s="140"/>
      <c r="K88" s="140"/>
      <c r="L88" s="146"/>
      <c r="M88" s="147"/>
      <c r="N88" s="148"/>
      <c r="O88" s="148"/>
      <c r="P88" s="148"/>
      <c r="Q88" s="148"/>
      <c r="R88" s="148"/>
      <c r="S88" s="148"/>
      <c r="T88" s="149"/>
      <c r="AT88" s="150" t="s">
        <v>109</v>
      </c>
      <c r="AU88" s="150" t="s">
        <v>40</v>
      </c>
      <c r="AV88" s="7" t="s">
        <v>40</v>
      </c>
      <c r="AW88" s="7" t="s">
        <v>18</v>
      </c>
      <c r="AX88" s="7" t="s">
        <v>36</v>
      </c>
      <c r="AY88" s="150" t="s">
        <v>92</v>
      </c>
    </row>
    <row r="89" spans="2:65" s="8" customFormat="1" ht="13.5" x14ac:dyDescent="0.3">
      <c r="B89" s="151"/>
      <c r="C89" s="152"/>
      <c r="D89" s="141" t="s">
        <v>109</v>
      </c>
      <c r="E89" s="153" t="s">
        <v>7</v>
      </c>
      <c r="F89" s="154" t="s">
        <v>111</v>
      </c>
      <c r="G89" s="152"/>
      <c r="H89" s="155">
        <v>8</v>
      </c>
      <c r="I89" s="156"/>
      <c r="J89" s="152"/>
      <c r="K89" s="152"/>
      <c r="L89" s="157"/>
      <c r="M89" s="158"/>
      <c r="N89" s="159"/>
      <c r="O89" s="159"/>
      <c r="P89" s="159"/>
      <c r="Q89" s="159"/>
      <c r="R89" s="159"/>
      <c r="S89" s="159"/>
      <c r="T89" s="160"/>
      <c r="AT89" s="161" t="s">
        <v>109</v>
      </c>
      <c r="AU89" s="161" t="s">
        <v>40</v>
      </c>
      <c r="AV89" s="8" t="s">
        <v>98</v>
      </c>
      <c r="AW89" s="8" t="s">
        <v>18</v>
      </c>
      <c r="AX89" s="8" t="s">
        <v>9</v>
      </c>
      <c r="AY89" s="161" t="s">
        <v>92</v>
      </c>
    </row>
    <row r="90" spans="2:65" s="1" customFormat="1" ht="16.5" customHeight="1" x14ac:dyDescent="0.3">
      <c r="B90" s="23"/>
      <c r="C90" s="127" t="s">
        <v>98</v>
      </c>
      <c r="D90" s="127" t="s">
        <v>94</v>
      </c>
      <c r="E90" s="128" t="s">
        <v>112</v>
      </c>
      <c r="F90" s="129" t="s">
        <v>113</v>
      </c>
      <c r="G90" s="130" t="s">
        <v>59</v>
      </c>
      <c r="H90" s="131">
        <v>18.3</v>
      </c>
      <c r="I90" s="132"/>
      <c r="J90" s="133">
        <f>ROUND(I90*H90,2)</f>
        <v>0</v>
      </c>
      <c r="K90" s="129" t="s">
        <v>7</v>
      </c>
      <c r="L90" s="33"/>
      <c r="M90" s="134" t="s">
        <v>7</v>
      </c>
      <c r="N90" s="135" t="s">
        <v>25</v>
      </c>
      <c r="O90" s="24"/>
      <c r="P90" s="136">
        <f>O90*H90</f>
        <v>0</v>
      </c>
      <c r="Q90" s="136">
        <v>0</v>
      </c>
      <c r="R90" s="136">
        <f>Q90*H90</f>
        <v>0</v>
      </c>
      <c r="S90" s="136">
        <v>0</v>
      </c>
      <c r="T90" s="137">
        <f>S90*H90</f>
        <v>0</v>
      </c>
      <c r="AR90" s="12" t="s">
        <v>98</v>
      </c>
      <c r="AT90" s="12" t="s">
        <v>94</v>
      </c>
      <c r="AU90" s="12" t="s">
        <v>40</v>
      </c>
      <c r="AY90" s="12" t="s">
        <v>92</v>
      </c>
      <c r="BE90" s="138">
        <f>IF(N90="základní",J90,0)</f>
        <v>0</v>
      </c>
      <c r="BF90" s="138">
        <f>IF(N90="snížená",J90,0)</f>
        <v>0</v>
      </c>
      <c r="BG90" s="138">
        <f>IF(N90="zákl. přenesená",J90,0)</f>
        <v>0</v>
      </c>
      <c r="BH90" s="138">
        <f>IF(N90="sníž. přenesená",J90,0)</f>
        <v>0</v>
      </c>
      <c r="BI90" s="138">
        <f>IF(N90="nulová",J90,0)</f>
        <v>0</v>
      </c>
      <c r="BJ90" s="12" t="s">
        <v>9</v>
      </c>
      <c r="BK90" s="138">
        <f>ROUND(I90*H90,2)</f>
        <v>0</v>
      </c>
      <c r="BL90" s="12" t="s">
        <v>98</v>
      </c>
      <c r="BM90" s="12" t="s">
        <v>114</v>
      </c>
    </row>
    <row r="91" spans="2:65" s="7" customFormat="1" ht="13.5" x14ac:dyDescent="0.3">
      <c r="B91" s="139"/>
      <c r="C91" s="140"/>
      <c r="D91" s="141" t="s">
        <v>109</v>
      </c>
      <c r="E91" s="142" t="s">
        <v>7</v>
      </c>
      <c r="F91" s="143" t="s">
        <v>115</v>
      </c>
      <c r="G91" s="140"/>
      <c r="H91" s="144">
        <v>18.3</v>
      </c>
      <c r="I91" s="145"/>
      <c r="J91" s="140"/>
      <c r="K91" s="140"/>
      <c r="L91" s="146"/>
      <c r="M91" s="147"/>
      <c r="N91" s="148"/>
      <c r="O91" s="148"/>
      <c r="P91" s="148"/>
      <c r="Q91" s="148"/>
      <c r="R91" s="148"/>
      <c r="S91" s="148"/>
      <c r="T91" s="149"/>
      <c r="AT91" s="150" t="s">
        <v>109</v>
      </c>
      <c r="AU91" s="150" t="s">
        <v>40</v>
      </c>
      <c r="AV91" s="7" t="s">
        <v>40</v>
      </c>
      <c r="AW91" s="7" t="s">
        <v>18</v>
      </c>
      <c r="AX91" s="7" t="s">
        <v>36</v>
      </c>
      <c r="AY91" s="150" t="s">
        <v>92</v>
      </c>
    </row>
    <row r="92" spans="2:65" s="8" customFormat="1" ht="13.5" x14ac:dyDescent="0.3">
      <c r="B92" s="151"/>
      <c r="C92" s="152"/>
      <c r="D92" s="141" t="s">
        <v>109</v>
      </c>
      <c r="E92" s="153" t="s">
        <v>7</v>
      </c>
      <c r="F92" s="154" t="s">
        <v>111</v>
      </c>
      <c r="G92" s="152"/>
      <c r="H92" s="155">
        <v>18.3</v>
      </c>
      <c r="I92" s="156"/>
      <c r="J92" s="152"/>
      <c r="K92" s="152"/>
      <c r="L92" s="157"/>
      <c r="M92" s="158"/>
      <c r="N92" s="159"/>
      <c r="O92" s="159"/>
      <c r="P92" s="159"/>
      <c r="Q92" s="159"/>
      <c r="R92" s="159"/>
      <c r="S92" s="159"/>
      <c r="T92" s="160"/>
      <c r="AT92" s="161" t="s">
        <v>109</v>
      </c>
      <c r="AU92" s="161" t="s">
        <v>40</v>
      </c>
      <c r="AV92" s="8" t="s">
        <v>98</v>
      </c>
      <c r="AW92" s="8" t="s">
        <v>18</v>
      </c>
      <c r="AX92" s="8" t="s">
        <v>9</v>
      </c>
      <c r="AY92" s="161" t="s">
        <v>92</v>
      </c>
    </row>
    <row r="93" spans="2:65" s="1" customFormat="1" ht="16.5" customHeight="1" x14ac:dyDescent="0.3">
      <c r="B93" s="23"/>
      <c r="C93" s="127" t="s">
        <v>116</v>
      </c>
      <c r="D93" s="127" t="s">
        <v>94</v>
      </c>
      <c r="E93" s="128" t="s">
        <v>117</v>
      </c>
      <c r="F93" s="129" t="s">
        <v>118</v>
      </c>
      <c r="G93" s="130" t="s">
        <v>59</v>
      </c>
      <c r="H93" s="131">
        <v>326.88600000000002</v>
      </c>
      <c r="I93" s="132"/>
      <c r="J93" s="133">
        <f>ROUND(I93*H93,2)</f>
        <v>0</v>
      </c>
      <c r="K93" s="129" t="s">
        <v>7</v>
      </c>
      <c r="L93" s="33"/>
      <c r="M93" s="134" t="s">
        <v>7</v>
      </c>
      <c r="N93" s="135" t="s">
        <v>25</v>
      </c>
      <c r="O93" s="24"/>
      <c r="P93" s="136">
        <f>O93*H93</f>
        <v>0</v>
      </c>
      <c r="Q93" s="136">
        <v>0</v>
      </c>
      <c r="R93" s="136">
        <f>Q93*H93</f>
        <v>0</v>
      </c>
      <c r="S93" s="136">
        <v>0</v>
      </c>
      <c r="T93" s="137">
        <f>S93*H93</f>
        <v>0</v>
      </c>
      <c r="AR93" s="12" t="s">
        <v>98</v>
      </c>
      <c r="AT93" s="12" t="s">
        <v>94</v>
      </c>
      <c r="AU93" s="12" t="s">
        <v>40</v>
      </c>
      <c r="AY93" s="12" t="s">
        <v>92</v>
      </c>
      <c r="BE93" s="138">
        <f>IF(N93="základní",J93,0)</f>
        <v>0</v>
      </c>
      <c r="BF93" s="138">
        <f>IF(N93="snížená",J93,0)</f>
        <v>0</v>
      </c>
      <c r="BG93" s="138">
        <f>IF(N93="zákl. přenesená",J93,0)</f>
        <v>0</v>
      </c>
      <c r="BH93" s="138">
        <f>IF(N93="sníž. přenesená",J93,0)</f>
        <v>0</v>
      </c>
      <c r="BI93" s="138">
        <f>IF(N93="nulová",J93,0)</f>
        <v>0</v>
      </c>
      <c r="BJ93" s="12" t="s">
        <v>9</v>
      </c>
      <c r="BK93" s="138">
        <f>ROUND(I93*H93,2)</f>
        <v>0</v>
      </c>
      <c r="BL93" s="12" t="s">
        <v>98</v>
      </c>
      <c r="BM93" s="12" t="s">
        <v>119</v>
      </c>
    </row>
    <row r="94" spans="2:65" s="7" customFormat="1" ht="13.5" x14ac:dyDescent="0.3">
      <c r="B94" s="139"/>
      <c r="C94" s="140"/>
      <c r="D94" s="141" t="s">
        <v>109</v>
      </c>
      <c r="E94" s="142" t="s">
        <v>7</v>
      </c>
      <c r="F94" s="143" t="s">
        <v>120</v>
      </c>
      <c r="G94" s="140"/>
      <c r="H94" s="144">
        <v>326.88600000000002</v>
      </c>
      <c r="I94" s="145"/>
      <c r="J94" s="140"/>
      <c r="K94" s="140"/>
      <c r="L94" s="146"/>
      <c r="M94" s="147"/>
      <c r="N94" s="148"/>
      <c r="O94" s="148"/>
      <c r="P94" s="148"/>
      <c r="Q94" s="148"/>
      <c r="R94" s="148"/>
      <c r="S94" s="148"/>
      <c r="T94" s="149"/>
      <c r="AT94" s="150" t="s">
        <v>109</v>
      </c>
      <c r="AU94" s="150" t="s">
        <v>40</v>
      </c>
      <c r="AV94" s="7" t="s">
        <v>40</v>
      </c>
      <c r="AW94" s="7" t="s">
        <v>18</v>
      </c>
      <c r="AX94" s="7" t="s">
        <v>36</v>
      </c>
      <c r="AY94" s="150" t="s">
        <v>92</v>
      </c>
    </row>
    <row r="95" spans="2:65" s="8" customFormat="1" ht="13.5" x14ac:dyDescent="0.3">
      <c r="B95" s="151"/>
      <c r="C95" s="152"/>
      <c r="D95" s="141" t="s">
        <v>109</v>
      </c>
      <c r="E95" s="153" t="s">
        <v>50</v>
      </c>
      <c r="F95" s="154" t="s">
        <v>111</v>
      </c>
      <c r="G95" s="152"/>
      <c r="H95" s="155">
        <v>326.88600000000002</v>
      </c>
      <c r="I95" s="156"/>
      <c r="J95" s="152"/>
      <c r="K95" s="152"/>
      <c r="L95" s="157"/>
      <c r="M95" s="158"/>
      <c r="N95" s="159"/>
      <c r="O95" s="159"/>
      <c r="P95" s="159"/>
      <c r="Q95" s="159"/>
      <c r="R95" s="159"/>
      <c r="S95" s="159"/>
      <c r="T95" s="160"/>
      <c r="AT95" s="161" t="s">
        <v>109</v>
      </c>
      <c r="AU95" s="161" t="s">
        <v>40</v>
      </c>
      <c r="AV95" s="8" t="s">
        <v>98</v>
      </c>
      <c r="AW95" s="8" t="s">
        <v>18</v>
      </c>
      <c r="AX95" s="8" t="s">
        <v>9</v>
      </c>
      <c r="AY95" s="161" t="s">
        <v>92</v>
      </c>
    </row>
    <row r="96" spans="2:65" s="1" customFormat="1" ht="25.5" customHeight="1" x14ac:dyDescent="0.3">
      <c r="B96" s="23"/>
      <c r="C96" s="127" t="s">
        <v>121</v>
      </c>
      <c r="D96" s="127" t="s">
        <v>94</v>
      </c>
      <c r="E96" s="128" t="s">
        <v>122</v>
      </c>
      <c r="F96" s="129" t="s">
        <v>123</v>
      </c>
      <c r="G96" s="130" t="s">
        <v>55</v>
      </c>
      <c r="H96" s="131">
        <v>552.04999999999995</v>
      </c>
      <c r="I96" s="132"/>
      <c r="J96" s="133">
        <f>ROUND(I96*H96,2)</f>
        <v>0</v>
      </c>
      <c r="K96" s="129" t="s">
        <v>124</v>
      </c>
      <c r="L96" s="33"/>
      <c r="M96" s="134" t="s">
        <v>7</v>
      </c>
      <c r="N96" s="135" t="s">
        <v>25</v>
      </c>
      <c r="O96" s="24"/>
      <c r="P96" s="136">
        <f>O96*H96</f>
        <v>0</v>
      </c>
      <c r="Q96" s="136">
        <v>6.4000000000000005E-4</v>
      </c>
      <c r="R96" s="136">
        <f>Q96*H96</f>
        <v>0.35331200000000001</v>
      </c>
      <c r="S96" s="136">
        <v>0</v>
      </c>
      <c r="T96" s="137">
        <f>S96*H96</f>
        <v>0</v>
      </c>
      <c r="AR96" s="12" t="s">
        <v>98</v>
      </c>
      <c r="AT96" s="12" t="s">
        <v>94</v>
      </c>
      <c r="AU96" s="12" t="s">
        <v>40</v>
      </c>
      <c r="AY96" s="12" t="s">
        <v>92</v>
      </c>
      <c r="BE96" s="138">
        <f>IF(N96="základní",J96,0)</f>
        <v>0</v>
      </c>
      <c r="BF96" s="138">
        <f>IF(N96="snížená",J96,0)</f>
        <v>0</v>
      </c>
      <c r="BG96" s="138">
        <f>IF(N96="zákl. přenesená",J96,0)</f>
        <v>0</v>
      </c>
      <c r="BH96" s="138">
        <f>IF(N96="sníž. přenesená",J96,0)</f>
        <v>0</v>
      </c>
      <c r="BI96" s="138">
        <f>IF(N96="nulová",J96,0)</f>
        <v>0</v>
      </c>
      <c r="BJ96" s="12" t="s">
        <v>9</v>
      </c>
      <c r="BK96" s="138">
        <f>ROUND(I96*H96,2)</f>
        <v>0</v>
      </c>
      <c r="BL96" s="12" t="s">
        <v>98</v>
      </c>
      <c r="BM96" s="12" t="s">
        <v>125</v>
      </c>
    </row>
    <row r="97" spans="2:65" s="7" customFormat="1" ht="13.5" x14ac:dyDescent="0.3">
      <c r="B97" s="139"/>
      <c r="C97" s="140"/>
      <c r="D97" s="141" t="s">
        <v>109</v>
      </c>
      <c r="E97" s="142" t="s">
        <v>53</v>
      </c>
      <c r="F97" s="143" t="s">
        <v>126</v>
      </c>
      <c r="G97" s="140"/>
      <c r="H97" s="144">
        <v>552.04999999999995</v>
      </c>
      <c r="I97" s="145"/>
      <c r="J97" s="140"/>
      <c r="K97" s="140"/>
      <c r="L97" s="146"/>
      <c r="M97" s="147"/>
      <c r="N97" s="148"/>
      <c r="O97" s="148"/>
      <c r="P97" s="148"/>
      <c r="Q97" s="148"/>
      <c r="R97" s="148"/>
      <c r="S97" s="148"/>
      <c r="T97" s="149"/>
      <c r="AT97" s="150" t="s">
        <v>109</v>
      </c>
      <c r="AU97" s="150" t="s">
        <v>40</v>
      </c>
      <c r="AV97" s="7" t="s">
        <v>40</v>
      </c>
      <c r="AW97" s="7" t="s">
        <v>18</v>
      </c>
      <c r="AX97" s="7" t="s">
        <v>9</v>
      </c>
      <c r="AY97" s="150" t="s">
        <v>92</v>
      </c>
    </row>
    <row r="98" spans="2:65" s="1" customFormat="1" ht="25.5" customHeight="1" x14ac:dyDescent="0.3">
      <c r="B98" s="23"/>
      <c r="C98" s="127" t="s">
        <v>127</v>
      </c>
      <c r="D98" s="127" t="s">
        <v>94</v>
      </c>
      <c r="E98" s="128" t="s">
        <v>128</v>
      </c>
      <c r="F98" s="129" t="s">
        <v>129</v>
      </c>
      <c r="G98" s="130" t="s">
        <v>55</v>
      </c>
      <c r="H98" s="131">
        <v>552.04999999999995</v>
      </c>
      <c r="I98" s="132"/>
      <c r="J98" s="133">
        <f>ROUND(I98*H98,2)</f>
        <v>0</v>
      </c>
      <c r="K98" s="129" t="s">
        <v>124</v>
      </c>
      <c r="L98" s="33"/>
      <c r="M98" s="134" t="s">
        <v>7</v>
      </c>
      <c r="N98" s="135" t="s">
        <v>25</v>
      </c>
      <c r="O98" s="24"/>
      <c r="P98" s="136">
        <f>O98*H98</f>
        <v>0</v>
      </c>
      <c r="Q98" s="136">
        <v>0</v>
      </c>
      <c r="R98" s="136">
        <f>Q98*H98</f>
        <v>0</v>
      </c>
      <c r="S98" s="136">
        <v>0</v>
      </c>
      <c r="T98" s="137">
        <f>S98*H98</f>
        <v>0</v>
      </c>
      <c r="AR98" s="12" t="s">
        <v>98</v>
      </c>
      <c r="AT98" s="12" t="s">
        <v>94</v>
      </c>
      <c r="AU98" s="12" t="s">
        <v>40</v>
      </c>
      <c r="AY98" s="12" t="s">
        <v>92</v>
      </c>
      <c r="BE98" s="138">
        <f>IF(N98="základní",J98,0)</f>
        <v>0</v>
      </c>
      <c r="BF98" s="138">
        <f>IF(N98="snížená",J98,0)</f>
        <v>0</v>
      </c>
      <c r="BG98" s="138">
        <f>IF(N98="zákl. přenesená",J98,0)</f>
        <v>0</v>
      </c>
      <c r="BH98" s="138">
        <f>IF(N98="sníž. přenesená",J98,0)</f>
        <v>0</v>
      </c>
      <c r="BI98" s="138">
        <f>IF(N98="nulová",J98,0)</f>
        <v>0</v>
      </c>
      <c r="BJ98" s="12" t="s">
        <v>9</v>
      </c>
      <c r="BK98" s="138">
        <f>ROUND(I98*H98,2)</f>
        <v>0</v>
      </c>
      <c r="BL98" s="12" t="s">
        <v>98</v>
      </c>
      <c r="BM98" s="12" t="s">
        <v>130</v>
      </c>
    </row>
    <row r="99" spans="2:65" s="7" customFormat="1" ht="13.5" x14ac:dyDescent="0.3">
      <c r="B99" s="139"/>
      <c r="C99" s="140"/>
      <c r="D99" s="141" t="s">
        <v>109</v>
      </c>
      <c r="E99" s="142" t="s">
        <v>7</v>
      </c>
      <c r="F99" s="143" t="s">
        <v>53</v>
      </c>
      <c r="G99" s="140"/>
      <c r="H99" s="144">
        <v>552.04999999999995</v>
      </c>
      <c r="I99" s="145"/>
      <c r="J99" s="140"/>
      <c r="K99" s="140"/>
      <c r="L99" s="146"/>
      <c r="M99" s="147"/>
      <c r="N99" s="148"/>
      <c r="O99" s="148"/>
      <c r="P99" s="148"/>
      <c r="Q99" s="148"/>
      <c r="R99" s="148"/>
      <c r="S99" s="148"/>
      <c r="T99" s="149"/>
      <c r="AT99" s="150" t="s">
        <v>109</v>
      </c>
      <c r="AU99" s="150" t="s">
        <v>40</v>
      </c>
      <c r="AV99" s="7" t="s">
        <v>40</v>
      </c>
      <c r="AW99" s="7" t="s">
        <v>18</v>
      </c>
      <c r="AX99" s="7" t="s">
        <v>9</v>
      </c>
      <c r="AY99" s="150" t="s">
        <v>92</v>
      </c>
    </row>
    <row r="100" spans="2:65" s="1" customFormat="1" ht="16.5" customHeight="1" x14ac:dyDescent="0.3">
      <c r="B100" s="23"/>
      <c r="C100" s="127" t="s">
        <v>131</v>
      </c>
      <c r="D100" s="127" t="s">
        <v>94</v>
      </c>
      <c r="E100" s="128" t="s">
        <v>132</v>
      </c>
      <c r="F100" s="129" t="s">
        <v>133</v>
      </c>
      <c r="G100" s="130" t="s">
        <v>59</v>
      </c>
      <c r="H100" s="131">
        <v>81.721999999999994</v>
      </c>
      <c r="I100" s="132"/>
      <c r="J100" s="133">
        <f>ROUND(I100*H100,2)</f>
        <v>0</v>
      </c>
      <c r="K100" s="129" t="s">
        <v>7</v>
      </c>
      <c r="L100" s="33"/>
      <c r="M100" s="134" t="s">
        <v>7</v>
      </c>
      <c r="N100" s="135" t="s">
        <v>25</v>
      </c>
      <c r="O100" s="24"/>
      <c r="P100" s="136">
        <f>O100*H100</f>
        <v>0</v>
      </c>
      <c r="Q100" s="136">
        <v>0</v>
      </c>
      <c r="R100" s="136">
        <f>Q100*H100</f>
        <v>0</v>
      </c>
      <c r="S100" s="136">
        <v>0</v>
      </c>
      <c r="T100" s="137">
        <f>S100*H100</f>
        <v>0</v>
      </c>
      <c r="AR100" s="12" t="s">
        <v>98</v>
      </c>
      <c r="AT100" s="12" t="s">
        <v>94</v>
      </c>
      <c r="AU100" s="12" t="s">
        <v>40</v>
      </c>
      <c r="AY100" s="12" t="s">
        <v>92</v>
      </c>
      <c r="BE100" s="138">
        <f>IF(N100="základní",J100,0)</f>
        <v>0</v>
      </c>
      <c r="BF100" s="138">
        <f>IF(N100="snížená",J100,0)</f>
        <v>0</v>
      </c>
      <c r="BG100" s="138">
        <f>IF(N100="zákl. přenesená",J100,0)</f>
        <v>0</v>
      </c>
      <c r="BH100" s="138">
        <f>IF(N100="sníž. přenesená",J100,0)</f>
        <v>0</v>
      </c>
      <c r="BI100" s="138">
        <f>IF(N100="nulová",J100,0)</f>
        <v>0</v>
      </c>
      <c r="BJ100" s="12" t="s">
        <v>9</v>
      </c>
      <c r="BK100" s="138">
        <f>ROUND(I100*H100,2)</f>
        <v>0</v>
      </c>
      <c r="BL100" s="12" t="s">
        <v>98</v>
      </c>
      <c r="BM100" s="12" t="s">
        <v>134</v>
      </c>
    </row>
    <row r="101" spans="2:65" s="7" customFormat="1" ht="13.5" x14ac:dyDescent="0.3">
      <c r="B101" s="139"/>
      <c r="C101" s="140"/>
      <c r="D101" s="141" t="s">
        <v>109</v>
      </c>
      <c r="E101" s="142" t="s">
        <v>7</v>
      </c>
      <c r="F101" s="143" t="s">
        <v>135</v>
      </c>
      <c r="G101" s="140"/>
      <c r="H101" s="144">
        <v>81.721999999999994</v>
      </c>
      <c r="I101" s="145"/>
      <c r="J101" s="140"/>
      <c r="K101" s="140"/>
      <c r="L101" s="146"/>
      <c r="M101" s="147"/>
      <c r="N101" s="148"/>
      <c r="O101" s="148"/>
      <c r="P101" s="148"/>
      <c r="Q101" s="148"/>
      <c r="R101" s="148"/>
      <c r="S101" s="148"/>
      <c r="T101" s="149"/>
      <c r="AT101" s="150" t="s">
        <v>109</v>
      </c>
      <c r="AU101" s="150" t="s">
        <v>40</v>
      </c>
      <c r="AV101" s="7" t="s">
        <v>40</v>
      </c>
      <c r="AW101" s="7" t="s">
        <v>18</v>
      </c>
      <c r="AX101" s="7" t="s">
        <v>9</v>
      </c>
      <c r="AY101" s="150" t="s">
        <v>92</v>
      </c>
    </row>
    <row r="102" spans="2:65" s="1" customFormat="1" ht="16.5" customHeight="1" x14ac:dyDescent="0.3">
      <c r="B102" s="23"/>
      <c r="C102" s="127" t="s">
        <v>136</v>
      </c>
      <c r="D102" s="127" t="s">
        <v>94</v>
      </c>
      <c r="E102" s="128" t="s">
        <v>137</v>
      </c>
      <c r="F102" s="129" t="s">
        <v>138</v>
      </c>
      <c r="G102" s="130" t="s">
        <v>59</v>
      </c>
      <c r="H102" s="131">
        <v>326.88600000000002</v>
      </c>
      <c r="I102" s="132"/>
      <c r="J102" s="133">
        <f>ROUND(I102*H102,2)</f>
        <v>0</v>
      </c>
      <c r="K102" s="129" t="s">
        <v>7</v>
      </c>
      <c r="L102" s="33"/>
      <c r="M102" s="134" t="s">
        <v>7</v>
      </c>
      <c r="N102" s="135" t="s">
        <v>25</v>
      </c>
      <c r="O102" s="24"/>
      <c r="P102" s="136">
        <f>O102*H102</f>
        <v>0</v>
      </c>
      <c r="Q102" s="136">
        <v>0</v>
      </c>
      <c r="R102" s="136">
        <f>Q102*H102</f>
        <v>0</v>
      </c>
      <c r="S102" s="136">
        <v>0</v>
      </c>
      <c r="T102" s="137">
        <f>S102*H102</f>
        <v>0</v>
      </c>
      <c r="AR102" s="12" t="s">
        <v>98</v>
      </c>
      <c r="AT102" s="12" t="s">
        <v>94</v>
      </c>
      <c r="AU102" s="12" t="s">
        <v>40</v>
      </c>
      <c r="AY102" s="12" t="s">
        <v>92</v>
      </c>
      <c r="BE102" s="138">
        <f>IF(N102="základní",J102,0)</f>
        <v>0</v>
      </c>
      <c r="BF102" s="138">
        <f>IF(N102="snížená",J102,0)</f>
        <v>0</v>
      </c>
      <c r="BG102" s="138">
        <f>IF(N102="zákl. přenesená",J102,0)</f>
        <v>0</v>
      </c>
      <c r="BH102" s="138">
        <f>IF(N102="sníž. přenesená",J102,0)</f>
        <v>0</v>
      </c>
      <c r="BI102" s="138">
        <f>IF(N102="nulová",J102,0)</f>
        <v>0</v>
      </c>
      <c r="BJ102" s="12" t="s">
        <v>9</v>
      </c>
      <c r="BK102" s="138">
        <f>ROUND(I102*H102,2)</f>
        <v>0</v>
      </c>
      <c r="BL102" s="12" t="s">
        <v>98</v>
      </c>
      <c r="BM102" s="12" t="s">
        <v>139</v>
      </c>
    </row>
    <row r="103" spans="2:65" s="7" customFormat="1" ht="13.5" x14ac:dyDescent="0.3">
      <c r="B103" s="139"/>
      <c r="C103" s="140"/>
      <c r="D103" s="141" t="s">
        <v>109</v>
      </c>
      <c r="E103" s="142" t="s">
        <v>7</v>
      </c>
      <c r="F103" s="143" t="s">
        <v>50</v>
      </c>
      <c r="G103" s="140"/>
      <c r="H103" s="144">
        <v>326.88600000000002</v>
      </c>
      <c r="I103" s="145"/>
      <c r="J103" s="140"/>
      <c r="K103" s="140"/>
      <c r="L103" s="146"/>
      <c r="M103" s="147"/>
      <c r="N103" s="148"/>
      <c r="O103" s="148"/>
      <c r="P103" s="148"/>
      <c r="Q103" s="148"/>
      <c r="R103" s="148"/>
      <c r="S103" s="148"/>
      <c r="T103" s="149"/>
      <c r="AT103" s="150" t="s">
        <v>109</v>
      </c>
      <c r="AU103" s="150" t="s">
        <v>40</v>
      </c>
      <c r="AV103" s="7" t="s">
        <v>40</v>
      </c>
      <c r="AW103" s="7" t="s">
        <v>18</v>
      </c>
      <c r="AX103" s="7" t="s">
        <v>9</v>
      </c>
      <c r="AY103" s="150" t="s">
        <v>92</v>
      </c>
    </row>
    <row r="104" spans="2:65" s="1" customFormat="1" ht="25.5" customHeight="1" x14ac:dyDescent="0.3">
      <c r="B104" s="23"/>
      <c r="C104" s="127" t="s">
        <v>12</v>
      </c>
      <c r="D104" s="127" t="s">
        <v>94</v>
      </c>
      <c r="E104" s="128" t="s">
        <v>140</v>
      </c>
      <c r="F104" s="129" t="s">
        <v>141</v>
      </c>
      <c r="G104" s="130" t="s">
        <v>59</v>
      </c>
      <c r="H104" s="131">
        <v>1634.43</v>
      </c>
      <c r="I104" s="132"/>
      <c r="J104" s="133">
        <f>ROUND(I104*H104,2)</f>
        <v>0</v>
      </c>
      <c r="K104" s="129" t="s">
        <v>7</v>
      </c>
      <c r="L104" s="33"/>
      <c r="M104" s="134" t="s">
        <v>7</v>
      </c>
      <c r="N104" s="135" t="s">
        <v>25</v>
      </c>
      <c r="O104" s="24"/>
      <c r="P104" s="136">
        <f>O104*H104</f>
        <v>0</v>
      </c>
      <c r="Q104" s="136">
        <v>0</v>
      </c>
      <c r="R104" s="136">
        <f>Q104*H104</f>
        <v>0</v>
      </c>
      <c r="S104" s="136">
        <v>0</v>
      </c>
      <c r="T104" s="137">
        <f>S104*H104</f>
        <v>0</v>
      </c>
      <c r="AR104" s="12" t="s">
        <v>98</v>
      </c>
      <c r="AT104" s="12" t="s">
        <v>94</v>
      </c>
      <c r="AU104" s="12" t="s">
        <v>40</v>
      </c>
      <c r="AY104" s="12" t="s">
        <v>92</v>
      </c>
      <c r="BE104" s="138">
        <f>IF(N104="základní",J104,0)</f>
        <v>0</v>
      </c>
      <c r="BF104" s="138">
        <f>IF(N104="snížená",J104,0)</f>
        <v>0</v>
      </c>
      <c r="BG104" s="138">
        <f>IF(N104="zákl. přenesená",J104,0)</f>
        <v>0</v>
      </c>
      <c r="BH104" s="138">
        <f>IF(N104="sníž. přenesená",J104,0)</f>
        <v>0</v>
      </c>
      <c r="BI104" s="138">
        <f>IF(N104="nulová",J104,0)</f>
        <v>0</v>
      </c>
      <c r="BJ104" s="12" t="s">
        <v>9</v>
      </c>
      <c r="BK104" s="138">
        <f>ROUND(I104*H104,2)</f>
        <v>0</v>
      </c>
      <c r="BL104" s="12" t="s">
        <v>98</v>
      </c>
      <c r="BM104" s="12" t="s">
        <v>142</v>
      </c>
    </row>
    <row r="105" spans="2:65" s="7" customFormat="1" ht="13.5" x14ac:dyDescent="0.3">
      <c r="B105" s="139"/>
      <c r="C105" s="140"/>
      <c r="D105" s="141" t="s">
        <v>109</v>
      </c>
      <c r="E105" s="142" t="s">
        <v>7</v>
      </c>
      <c r="F105" s="143" t="s">
        <v>143</v>
      </c>
      <c r="G105" s="140"/>
      <c r="H105" s="144">
        <v>1634.43</v>
      </c>
      <c r="I105" s="145"/>
      <c r="J105" s="140"/>
      <c r="K105" s="140"/>
      <c r="L105" s="146"/>
      <c r="M105" s="147"/>
      <c r="N105" s="148"/>
      <c r="O105" s="148"/>
      <c r="P105" s="148"/>
      <c r="Q105" s="148"/>
      <c r="R105" s="148"/>
      <c r="S105" s="148"/>
      <c r="T105" s="149"/>
      <c r="AT105" s="150" t="s">
        <v>109</v>
      </c>
      <c r="AU105" s="150" t="s">
        <v>40</v>
      </c>
      <c r="AV105" s="7" t="s">
        <v>40</v>
      </c>
      <c r="AW105" s="7" t="s">
        <v>18</v>
      </c>
      <c r="AX105" s="7" t="s">
        <v>9</v>
      </c>
      <c r="AY105" s="150" t="s">
        <v>92</v>
      </c>
    </row>
    <row r="106" spans="2:65" s="1" customFormat="1" ht="16.5" customHeight="1" x14ac:dyDescent="0.3">
      <c r="B106" s="23"/>
      <c r="C106" s="127" t="s">
        <v>144</v>
      </c>
      <c r="D106" s="127" t="s">
        <v>94</v>
      </c>
      <c r="E106" s="128" t="s">
        <v>145</v>
      </c>
      <c r="F106" s="129" t="s">
        <v>146</v>
      </c>
      <c r="G106" s="130" t="s">
        <v>59</v>
      </c>
      <c r="H106" s="131">
        <v>196.13200000000001</v>
      </c>
      <c r="I106" s="132"/>
      <c r="J106" s="133">
        <f>ROUND(I106*H106,2)</f>
        <v>0</v>
      </c>
      <c r="K106" s="129" t="s">
        <v>7</v>
      </c>
      <c r="L106" s="33"/>
      <c r="M106" s="134" t="s">
        <v>7</v>
      </c>
      <c r="N106" s="135" t="s">
        <v>25</v>
      </c>
      <c r="O106" s="24"/>
      <c r="P106" s="136">
        <f>O106*H106</f>
        <v>0</v>
      </c>
      <c r="Q106" s="136">
        <v>0</v>
      </c>
      <c r="R106" s="136">
        <f>Q106*H106</f>
        <v>0</v>
      </c>
      <c r="S106" s="136">
        <v>0</v>
      </c>
      <c r="T106" s="137">
        <f>S106*H106</f>
        <v>0</v>
      </c>
      <c r="AR106" s="12" t="s">
        <v>98</v>
      </c>
      <c r="AT106" s="12" t="s">
        <v>94</v>
      </c>
      <c r="AU106" s="12" t="s">
        <v>40</v>
      </c>
      <c r="AY106" s="12" t="s">
        <v>92</v>
      </c>
      <c r="BE106" s="138">
        <f>IF(N106="základní",J106,0)</f>
        <v>0</v>
      </c>
      <c r="BF106" s="138">
        <f>IF(N106="snížená",J106,0)</f>
        <v>0</v>
      </c>
      <c r="BG106" s="138">
        <f>IF(N106="zákl. přenesená",J106,0)</f>
        <v>0</v>
      </c>
      <c r="BH106" s="138">
        <f>IF(N106="sníž. přenesená",J106,0)</f>
        <v>0</v>
      </c>
      <c r="BI106" s="138">
        <f>IF(N106="nulová",J106,0)</f>
        <v>0</v>
      </c>
      <c r="BJ106" s="12" t="s">
        <v>9</v>
      </c>
      <c r="BK106" s="138">
        <f>ROUND(I106*H106,2)</f>
        <v>0</v>
      </c>
      <c r="BL106" s="12" t="s">
        <v>98</v>
      </c>
      <c r="BM106" s="12" t="s">
        <v>147</v>
      </c>
    </row>
    <row r="107" spans="2:65" s="7" customFormat="1" ht="13.5" x14ac:dyDescent="0.3">
      <c r="B107" s="139"/>
      <c r="C107" s="140"/>
      <c r="D107" s="141" t="s">
        <v>109</v>
      </c>
      <c r="E107" s="142" t="s">
        <v>7</v>
      </c>
      <c r="F107" s="143" t="s">
        <v>148</v>
      </c>
      <c r="G107" s="140"/>
      <c r="H107" s="144">
        <v>196.13200000000001</v>
      </c>
      <c r="I107" s="145"/>
      <c r="J107" s="140"/>
      <c r="K107" s="140"/>
      <c r="L107" s="146"/>
      <c r="M107" s="147"/>
      <c r="N107" s="148"/>
      <c r="O107" s="148"/>
      <c r="P107" s="148"/>
      <c r="Q107" s="148"/>
      <c r="R107" s="148"/>
      <c r="S107" s="148"/>
      <c r="T107" s="149"/>
      <c r="AT107" s="150" t="s">
        <v>109</v>
      </c>
      <c r="AU107" s="150" t="s">
        <v>40</v>
      </c>
      <c r="AV107" s="7" t="s">
        <v>40</v>
      </c>
      <c r="AW107" s="7" t="s">
        <v>18</v>
      </c>
      <c r="AX107" s="7" t="s">
        <v>9</v>
      </c>
      <c r="AY107" s="150" t="s">
        <v>92</v>
      </c>
    </row>
    <row r="108" spans="2:65" s="1" customFormat="1" ht="16.5" customHeight="1" x14ac:dyDescent="0.3">
      <c r="B108" s="23"/>
      <c r="C108" s="127" t="s">
        <v>149</v>
      </c>
      <c r="D108" s="127" t="s">
        <v>94</v>
      </c>
      <c r="E108" s="128" t="s">
        <v>150</v>
      </c>
      <c r="F108" s="129" t="s">
        <v>151</v>
      </c>
      <c r="G108" s="130" t="s">
        <v>59</v>
      </c>
      <c r="H108" s="131">
        <v>130.75399999999999</v>
      </c>
      <c r="I108" s="132"/>
      <c r="J108" s="133">
        <f>ROUND(I108*H108,2)</f>
        <v>0</v>
      </c>
      <c r="K108" s="129" t="s">
        <v>7</v>
      </c>
      <c r="L108" s="33"/>
      <c r="M108" s="134" t="s">
        <v>7</v>
      </c>
      <c r="N108" s="135" t="s">
        <v>25</v>
      </c>
      <c r="O108" s="24"/>
      <c r="P108" s="136">
        <f>O108*H108</f>
        <v>0</v>
      </c>
      <c r="Q108" s="136">
        <v>0</v>
      </c>
      <c r="R108" s="136">
        <f>Q108*H108</f>
        <v>0</v>
      </c>
      <c r="S108" s="136">
        <v>0</v>
      </c>
      <c r="T108" s="137">
        <f>S108*H108</f>
        <v>0</v>
      </c>
      <c r="AR108" s="12" t="s">
        <v>98</v>
      </c>
      <c r="AT108" s="12" t="s">
        <v>94</v>
      </c>
      <c r="AU108" s="12" t="s">
        <v>40</v>
      </c>
      <c r="AY108" s="12" t="s">
        <v>92</v>
      </c>
      <c r="BE108" s="138">
        <f>IF(N108="základní",J108,0)</f>
        <v>0</v>
      </c>
      <c r="BF108" s="138">
        <f>IF(N108="snížená",J108,0)</f>
        <v>0</v>
      </c>
      <c r="BG108" s="138">
        <f>IF(N108="zákl. přenesená",J108,0)</f>
        <v>0</v>
      </c>
      <c r="BH108" s="138">
        <f>IF(N108="sníž. přenesená",J108,0)</f>
        <v>0</v>
      </c>
      <c r="BI108" s="138">
        <f>IF(N108="nulová",J108,0)</f>
        <v>0</v>
      </c>
      <c r="BJ108" s="12" t="s">
        <v>9</v>
      </c>
      <c r="BK108" s="138">
        <f>ROUND(I108*H108,2)</f>
        <v>0</v>
      </c>
      <c r="BL108" s="12" t="s">
        <v>98</v>
      </c>
      <c r="BM108" s="12" t="s">
        <v>152</v>
      </c>
    </row>
    <row r="109" spans="2:65" s="7" customFormat="1" ht="13.5" x14ac:dyDescent="0.3">
      <c r="B109" s="139"/>
      <c r="C109" s="140"/>
      <c r="D109" s="141" t="s">
        <v>109</v>
      </c>
      <c r="E109" s="142" t="s">
        <v>7</v>
      </c>
      <c r="F109" s="143" t="s">
        <v>153</v>
      </c>
      <c r="G109" s="140"/>
      <c r="H109" s="144">
        <v>130.75399999999999</v>
      </c>
      <c r="I109" s="145"/>
      <c r="J109" s="140"/>
      <c r="K109" s="140"/>
      <c r="L109" s="146"/>
      <c r="M109" s="147"/>
      <c r="N109" s="148"/>
      <c r="O109" s="148"/>
      <c r="P109" s="148"/>
      <c r="Q109" s="148"/>
      <c r="R109" s="148"/>
      <c r="S109" s="148"/>
      <c r="T109" s="149"/>
      <c r="AT109" s="150" t="s">
        <v>109</v>
      </c>
      <c r="AU109" s="150" t="s">
        <v>40</v>
      </c>
      <c r="AV109" s="7" t="s">
        <v>40</v>
      </c>
      <c r="AW109" s="7" t="s">
        <v>18</v>
      </c>
      <c r="AX109" s="7" t="s">
        <v>9</v>
      </c>
      <c r="AY109" s="150" t="s">
        <v>92</v>
      </c>
    </row>
    <row r="110" spans="2:65" s="1" customFormat="1" ht="16.5" customHeight="1" x14ac:dyDescent="0.3">
      <c r="B110" s="23"/>
      <c r="C110" s="127" t="s">
        <v>154</v>
      </c>
      <c r="D110" s="127" t="s">
        <v>94</v>
      </c>
      <c r="E110" s="128" t="s">
        <v>155</v>
      </c>
      <c r="F110" s="129" t="s">
        <v>156</v>
      </c>
      <c r="G110" s="130" t="s">
        <v>59</v>
      </c>
      <c r="H110" s="131">
        <v>326.88600000000002</v>
      </c>
      <c r="I110" s="132"/>
      <c r="J110" s="133">
        <f>ROUND(I110*H110,2)</f>
        <v>0</v>
      </c>
      <c r="K110" s="129" t="s">
        <v>7</v>
      </c>
      <c r="L110" s="33"/>
      <c r="M110" s="134" t="s">
        <v>7</v>
      </c>
      <c r="N110" s="135" t="s">
        <v>25</v>
      </c>
      <c r="O110" s="24"/>
      <c r="P110" s="136">
        <f>O110*H110</f>
        <v>0</v>
      </c>
      <c r="Q110" s="136">
        <v>0</v>
      </c>
      <c r="R110" s="136">
        <f>Q110*H110</f>
        <v>0</v>
      </c>
      <c r="S110" s="136">
        <v>0</v>
      </c>
      <c r="T110" s="137">
        <f>S110*H110</f>
        <v>0</v>
      </c>
      <c r="AR110" s="12" t="s">
        <v>98</v>
      </c>
      <c r="AT110" s="12" t="s">
        <v>94</v>
      </c>
      <c r="AU110" s="12" t="s">
        <v>40</v>
      </c>
      <c r="AY110" s="12" t="s">
        <v>92</v>
      </c>
      <c r="BE110" s="138">
        <f>IF(N110="základní",J110,0)</f>
        <v>0</v>
      </c>
      <c r="BF110" s="138">
        <f>IF(N110="snížená",J110,0)</f>
        <v>0</v>
      </c>
      <c r="BG110" s="138">
        <f>IF(N110="zákl. přenesená",J110,0)</f>
        <v>0</v>
      </c>
      <c r="BH110" s="138">
        <f>IF(N110="sníž. přenesená",J110,0)</f>
        <v>0</v>
      </c>
      <c r="BI110" s="138">
        <f>IF(N110="nulová",J110,0)</f>
        <v>0</v>
      </c>
      <c r="BJ110" s="12" t="s">
        <v>9</v>
      </c>
      <c r="BK110" s="138">
        <f>ROUND(I110*H110,2)</f>
        <v>0</v>
      </c>
      <c r="BL110" s="12" t="s">
        <v>98</v>
      </c>
      <c r="BM110" s="12" t="s">
        <v>157</v>
      </c>
    </row>
    <row r="111" spans="2:65" s="7" customFormat="1" ht="13.5" x14ac:dyDescent="0.3">
      <c r="B111" s="139"/>
      <c r="C111" s="140"/>
      <c r="D111" s="141" t="s">
        <v>109</v>
      </c>
      <c r="E111" s="142" t="s">
        <v>7</v>
      </c>
      <c r="F111" s="143" t="s">
        <v>50</v>
      </c>
      <c r="G111" s="140"/>
      <c r="H111" s="144">
        <v>326.88600000000002</v>
      </c>
      <c r="I111" s="145"/>
      <c r="J111" s="140"/>
      <c r="K111" s="140"/>
      <c r="L111" s="146"/>
      <c r="M111" s="147"/>
      <c r="N111" s="148"/>
      <c r="O111" s="148"/>
      <c r="P111" s="148"/>
      <c r="Q111" s="148"/>
      <c r="R111" s="148"/>
      <c r="S111" s="148"/>
      <c r="T111" s="149"/>
      <c r="AT111" s="150" t="s">
        <v>109</v>
      </c>
      <c r="AU111" s="150" t="s">
        <v>40</v>
      </c>
      <c r="AV111" s="7" t="s">
        <v>40</v>
      </c>
      <c r="AW111" s="7" t="s">
        <v>18</v>
      </c>
      <c r="AX111" s="7" t="s">
        <v>36</v>
      </c>
      <c r="AY111" s="150" t="s">
        <v>92</v>
      </c>
    </row>
    <row r="112" spans="2:65" s="8" customFormat="1" ht="13.5" x14ac:dyDescent="0.3">
      <c r="B112" s="151"/>
      <c r="C112" s="152"/>
      <c r="D112" s="141" t="s">
        <v>109</v>
      </c>
      <c r="E112" s="153" t="s">
        <v>47</v>
      </c>
      <c r="F112" s="154" t="s">
        <v>111</v>
      </c>
      <c r="G112" s="152"/>
      <c r="H112" s="155">
        <v>326.88600000000002</v>
      </c>
      <c r="I112" s="156"/>
      <c r="J112" s="152"/>
      <c r="K112" s="152"/>
      <c r="L112" s="157"/>
      <c r="M112" s="158"/>
      <c r="N112" s="159"/>
      <c r="O112" s="159"/>
      <c r="P112" s="159"/>
      <c r="Q112" s="159"/>
      <c r="R112" s="159"/>
      <c r="S112" s="159"/>
      <c r="T112" s="160"/>
      <c r="AT112" s="161" t="s">
        <v>109</v>
      </c>
      <c r="AU112" s="161" t="s">
        <v>40</v>
      </c>
      <c r="AV112" s="8" t="s">
        <v>98</v>
      </c>
      <c r="AW112" s="8" t="s">
        <v>18</v>
      </c>
      <c r="AX112" s="8" t="s">
        <v>9</v>
      </c>
      <c r="AY112" s="161" t="s">
        <v>92</v>
      </c>
    </row>
    <row r="113" spans="2:65" s="1" customFormat="1" ht="16.5" customHeight="1" x14ac:dyDescent="0.3">
      <c r="B113" s="23"/>
      <c r="C113" s="162" t="s">
        <v>158</v>
      </c>
      <c r="D113" s="162" t="s">
        <v>159</v>
      </c>
      <c r="E113" s="163" t="s">
        <v>160</v>
      </c>
      <c r="F113" s="164" t="s">
        <v>161</v>
      </c>
      <c r="G113" s="165" t="s">
        <v>162</v>
      </c>
      <c r="H113" s="166">
        <v>611.27700000000004</v>
      </c>
      <c r="I113" s="167"/>
      <c r="J113" s="168">
        <f>ROUND(I113*H113,2)</f>
        <v>0</v>
      </c>
      <c r="K113" s="164" t="s">
        <v>163</v>
      </c>
      <c r="L113" s="169"/>
      <c r="M113" s="170" t="s">
        <v>7</v>
      </c>
      <c r="N113" s="171" t="s">
        <v>25</v>
      </c>
      <c r="O113" s="24"/>
      <c r="P113" s="136">
        <f>O113*H113</f>
        <v>0</v>
      </c>
      <c r="Q113" s="136">
        <v>1</v>
      </c>
      <c r="R113" s="136">
        <f>Q113*H113</f>
        <v>611.27700000000004</v>
      </c>
      <c r="S113" s="136">
        <v>0</v>
      </c>
      <c r="T113" s="137">
        <f>S113*H113</f>
        <v>0</v>
      </c>
      <c r="AR113" s="12" t="s">
        <v>131</v>
      </c>
      <c r="AT113" s="12" t="s">
        <v>159</v>
      </c>
      <c r="AU113" s="12" t="s">
        <v>40</v>
      </c>
      <c r="AY113" s="12" t="s">
        <v>92</v>
      </c>
      <c r="BE113" s="138">
        <f>IF(N113="základní",J113,0)</f>
        <v>0</v>
      </c>
      <c r="BF113" s="138">
        <f>IF(N113="snížená",J113,0)</f>
        <v>0</v>
      </c>
      <c r="BG113" s="138">
        <f>IF(N113="zákl. přenesená",J113,0)</f>
        <v>0</v>
      </c>
      <c r="BH113" s="138">
        <f>IF(N113="sníž. přenesená",J113,0)</f>
        <v>0</v>
      </c>
      <c r="BI113" s="138">
        <f>IF(N113="nulová",J113,0)</f>
        <v>0</v>
      </c>
      <c r="BJ113" s="12" t="s">
        <v>9</v>
      </c>
      <c r="BK113" s="138">
        <f>ROUND(I113*H113,2)</f>
        <v>0</v>
      </c>
      <c r="BL113" s="12" t="s">
        <v>98</v>
      </c>
      <c r="BM113" s="12" t="s">
        <v>164</v>
      </c>
    </row>
    <row r="114" spans="2:65" s="7" customFormat="1" ht="13.5" x14ac:dyDescent="0.3">
      <c r="B114" s="139"/>
      <c r="C114" s="140"/>
      <c r="D114" s="141" t="s">
        <v>109</v>
      </c>
      <c r="E114" s="142" t="s">
        <v>7</v>
      </c>
      <c r="F114" s="143" t="s">
        <v>165</v>
      </c>
      <c r="G114" s="140"/>
      <c r="H114" s="144">
        <v>611.27700000000004</v>
      </c>
      <c r="I114" s="145"/>
      <c r="J114" s="140"/>
      <c r="K114" s="140"/>
      <c r="L114" s="146"/>
      <c r="M114" s="147"/>
      <c r="N114" s="148"/>
      <c r="O114" s="148"/>
      <c r="P114" s="148"/>
      <c r="Q114" s="148"/>
      <c r="R114" s="148"/>
      <c r="S114" s="148"/>
      <c r="T114" s="149"/>
      <c r="AT114" s="150" t="s">
        <v>109</v>
      </c>
      <c r="AU114" s="150" t="s">
        <v>40</v>
      </c>
      <c r="AV114" s="7" t="s">
        <v>40</v>
      </c>
      <c r="AW114" s="7" t="s">
        <v>18</v>
      </c>
      <c r="AX114" s="7" t="s">
        <v>9</v>
      </c>
      <c r="AY114" s="150" t="s">
        <v>92</v>
      </c>
    </row>
    <row r="115" spans="2:65" s="1" customFormat="1" ht="38.25" customHeight="1" x14ac:dyDescent="0.3">
      <c r="B115" s="23"/>
      <c r="C115" s="127" t="s">
        <v>3</v>
      </c>
      <c r="D115" s="127" t="s">
        <v>94</v>
      </c>
      <c r="E115" s="128" t="s">
        <v>166</v>
      </c>
      <c r="F115" s="129" t="s">
        <v>167</v>
      </c>
      <c r="G115" s="130" t="s">
        <v>59</v>
      </c>
      <c r="H115" s="131">
        <v>67.313000000000002</v>
      </c>
      <c r="I115" s="132"/>
      <c r="J115" s="133">
        <f>ROUND(I115*H115,2)</f>
        <v>0</v>
      </c>
      <c r="K115" s="129" t="s">
        <v>124</v>
      </c>
      <c r="L115" s="33"/>
      <c r="M115" s="134" t="s">
        <v>7</v>
      </c>
      <c r="N115" s="135" t="s">
        <v>25</v>
      </c>
      <c r="O115" s="24"/>
      <c r="P115" s="136">
        <f>O115*H115</f>
        <v>0</v>
      </c>
      <c r="Q115" s="136">
        <v>0</v>
      </c>
      <c r="R115" s="136">
        <f>Q115*H115</f>
        <v>0</v>
      </c>
      <c r="S115" s="136">
        <v>0</v>
      </c>
      <c r="T115" s="137">
        <f>S115*H115</f>
        <v>0</v>
      </c>
      <c r="AR115" s="12" t="s">
        <v>98</v>
      </c>
      <c r="AT115" s="12" t="s">
        <v>94</v>
      </c>
      <c r="AU115" s="12" t="s">
        <v>40</v>
      </c>
      <c r="AY115" s="12" t="s">
        <v>92</v>
      </c>
      <c r="BE115" s="138">
        <f>IF(N115="základní",J115,0)</f>
        <v>0</v>
      </c>
      <c r="BF115" s="138">
        <f>IF(N115="snížená",J115,0)</f>
        <v>0</v>
      </c>
      <c r="BG115" s="138">
        <f>IF(N115="zákl. přenesená",J115,0)</f>
        <v>0</v>
      </c>
      <c r="BH115" s="138">
        <f>IF(N115="sníž. přenesená",J115,0)</f>
        <v>0</v>
      </c>
      <c r="BI115" s="138">
        <f>IF(N115="nulová",J115,0)</f>
        <v>0</v>
      </c>
      <c r="BJ115" s="12" t="s">
        <v>9</v>
      </c>
      <c r="BK115" s="138">
        <f>ROUND(I115*H115,2)</f>
        <v>0</v>
      </c>
      <c r="BL115" s="12" t="s">
        <v>98</v>
      </c>
      <c r="BM115" s="12" t="s">
        <v>168</v>
      </c>
    </row>
    <row r="116" spans="2:65" s="7" customFormat="1" ht="13.5" x14ac:dyDescent="0.3">
      <c r="B116" s="139"/>
      <c r="C116" s="140"/>
      <c r="D116" s="141" t="s">
        <v>109</v>
      </c>
      <c r="E116" s="142" t="s">
        <v>57</v>
      </c>
      <c r="F116" s="143" t="s">
        <v>169</v>
      </c>
      <c r="G116" s="140"/>
      <c r="H116" s="144">
        <v>67.313000000000002</v>
      </c>
      <c r="I116" s="145"/>
      <c r="J116" s="140"/>
      <c r="K116" s="140"/>
      <c r="L116" s="146"/>
      <c r="M116" s="147"/>
      <c r="N116" s="148"/>
      <c r="O116" s="148"/>
      <c r="P116" s="148"/>
      <c r="Q116" s="148"/>
      <c r="R116" s="148"/>
      <c r="S116" s="148"/>
      <c r="T116" s="149"/>
      <c r="AT116" s="150" t="s">
        <v>109</v>
      </c>
      <c r="AU116" s="150" t="s">
        <v>40</v>
      </c>
      <c r="AV116" s="7" t="s">
        <v>40</v>
      </c>
      <c r="AW116" s="7" t="s">
        <v>18</v>
      </c>
      <c r="AX116" s="7" t="s">
        <v>9</v>
      </c>
      <c r="AY116" s="150" t="s">
        <v>92</v>
      </c>
    </row>
    <row r="117" spans="2:65" s="1" customFormat="1" ht="16.5" customHeight="1" x14ac:dyDescent="0.3">
      <c r="B117" s="23"/>
      <c r="C117" s="162" t="s">
        <v>170</v>
      </c>
      <c r="D117" s="162" t="s">
        <v>159</v>
      </c>
      <c r="E117" s="163" t="s">
        <v>171</v>
      </c>
      <c r="F117" s="164" t="s">
        <v>172</v>
      </c>
      <c r="G117" s="165" t="s">
        <v>162</v>
      </c>
      <c r="H117" s="166">
        <v>148.089</v>
      </c>
      <c r="I117" s="167"/>
      <c r="J117" s="168">
        <f>ROUND(I117*H117,2)</f>
        <v>0</v>
      </c>
      <c r="K117" s="164" t="s">
        <v>7</v>
      </c>
      <c r="L117" s="169"/>
      <c r="M117" s="170" t="s">
        <v>7</v>
      </c>
      <c r="N117" s="171" t="s">
        <v>25</v>
      </c>
      <c r="O117" s="24"/>
      <c r="P117" s="136">
        <f>O117*H117</f>
        <v>0</v>
      </c>
      <c r="Q117" s="136">
        <v>1</v>
      </c>
      <c r="R117" s="136">
        <f>Q117*H117</f>
        <v>148.089</v>
      </c>
      <c r="S117" s="136">
        <v>0</v>
      </c>
      <c r="T117" s="137">
        <f>S117*H117</f>
        <v>0</v>
      </c>
      <c r="AR117" s="12" t="s">
        <v>131</v>
      </c>
      <c r="AT117" s="12" t="s">
        <v>159</v>
      </c>
      <c r="AU117" s="12" t="s">
        <v>40</v>
      </c>
      <c r="AY117" s="12" t="s">
        <v>92</v>
      </c>
      <c r="BE117" s="138">
        <f>IF(N117="základní",J117,0)</f>
        <v>0</v>
      </c>
      <c r="BF117" s="138">
        <f>IF(N117="snížená",J117,0)</f>
        <v>0</v>
      </c>
      <c r="BG117" s="138">
        <f>IF(N117="zákl. přenesená",J117,0)</f>
        <v>0</v>
      </c>
      <c r="BH117" s="138">
        <f>IF(N117="sníž. přenesená",J117,0)</f>
        <v>0</v>
      </c>
      <c r="BI117" s="138">
        <f>IF(N117="nulová",J117,0)</f>
        <v>0</v>
      </c>
      <c r="BJ117" s="12" t="s">
        <v>9</v>
      </c>
      <c r="BK117" s="138">
        <f>ROUND(I117*H117,2)</f>
        <v>0</v>
      </c>
      <c r="BL117" s="12" t="s">
        <v>98</v>
      </c>
      <c r="BM117" s="12" t="s">
        <v>173</v>
      </c>
    </row>
    <row r="118" spans="2:65" s="7" customFormat="1" ht="13.5" x14ac:dyDescent="0.3">
      <c r="B118" s="139"/>
      <c r="C118" s="140"/>
      <c r="D118" s="141" t="s">
        <v>109</v>
      </c>
      <c r="E118" s="142" t="s">
        <v>7</v>
      </c>
      <c r="F118" s="143" t="s">
        <v>174</v>
      </c>
      <c r="G118" s="140"/>
      <c r="H118" s="144">
        <v>148.089</v>
      </c>
      <c r="I118" s="145"/>
      <c r="J118" s="140"/>
      <c r="K118" s="140"/>
      <c r="L118" s="146"/>
      <c r="M118" s="147"/>
      <c r="N118" s="148"/>
      <c r="O118" s="148"/>
      <c r="P118" s="148"/>
      <c r="Q118" s="148"/>
      <c r="R118" s="148"/>
      <c r="S118" s="148"/>
      <c r="T118" s="149"/>
      <c r="AT118" s="150" t="s">
        <v>109</v>
      </c>
      <c r="AU118" s="150" t="s">
        <v>40</v>
      </c>
      <c r="AV118" s="7" t="s">
        <v>40</v>
      </c>
      <c r="AW118" s="7" t="s">
        <v>18</v>
      </c>
      <c r="AX118" s="7" t="s">
        <v>9</v>
      </c>
      <c r="AY118" s="150" t="s">
        <v>92</v>
      </c>
    </row>
    <row r="119" spans="2:65" s="6" customFormat="1" ht="29.85" customHeight="1" x14ac:dyDescent="0.3">
      <c r="B119" s="111"/>
      <c r="C119" s="112"/>
      <c r="D119" s="113" t="s">
        <v>35</v>
      </c>
      <c r="E119" s="125" t="s">
        <v>98</v>
      </c>
      <c r="F119" s="125" t="s">
        <v>175</v>
      </c>
      <c r="G119" s="112"/>
      <c r="H119" s="112"/>
      <c r="I119" s="115"/>
      <c r="J119" s="126">
        <f>BK119</f>
        <v>0</v>
      </c>
      <c r="K119" s="112"/>
      <c r="L119" s="117"/>
      <c r="M119" s="118"/>
      <c r="N119" s="119"/>
      <c r="O119" s="119"/>
      <c r="P119" s="120">
        <f>SUM(P120:P130)</f>
        <v>0</v>
      </c>
      <c r="Q119" s="119"/>
      <c r="R119" s="120">
        <f>SUM(R120:R130)</f>
        <v>0.54878000000000005</v>
      </c>
      <c r="S119" s="119"/>
      <c r="T119" s="121">
        <f>SUM(T120:T130)</f>
        <v>0</v>
      </c>
      <c r="AR119" s="122" t="s">
        <v>9</v>
      </c>
      <c r="AT119" s="123" t="s">
        <v>35</v>
      </c>
      <c r="AU119" s="123" t="s">
        <v>9</v>
      </c>
      <c r="AY119" s="122" t="s">
        <v>92</v>
      </c>
      <c r="BK119" s="124">
        <f>SUM(BK120:BK130)</f>
        <v>0</v>
      </c>
    </row>
    <row r="120" spans="2:65" s="1" customFormat="1" ht="16.5" customHeight="1" x14ac:dyDescent="0.3">
      <c r="B120" s="23"/>
      <c r="C120" s="127" t="s">
        <v>176</v>
      </c>
      <c r="D120" s="127" t="s">
        <v>94</v>
      </c>
      <c r="E120" s="128" t="s">
        <v>177</v>
      </c>
      <c r="F120" s="129" t="s">
        <v>178</v>
      </c>
      <c r="G120" s="130" t="s">
        <v>59</v>
      </c>
      <c r="H120" s="131">
        <v>12.67</v>
      </c>
      <c r="I120" s="132"/>
      <c r="J120" s="133">
        <f>ROUND(I120*H120,2)</f>
        <v>0</v>
      </c>
      <c r="K120" s="129" t="s">
        <v>7</v>
      </c>
      <c r="L120" s="33"/>
      <c r="M120" s="134" t="s">
        <v>7</v>
      </c>
      <c r="N120" s="135" t="s">
        <v>25</v>
      </c>
      <c r="O120" s="24"/>
      <c r="P120" s="136">
        <f>O120*H120</f>
        <v>0</v>
      </c>
      <c r="Q120" s="136">
        <v>0</v>
      </c>
      <c r="R120" s="136">
        <f>Q120*H120</f>
        <v>0</v>
      </c>
      <c r="S120" s="136">
        <v>0</v>
      </c>
      <c r="T120" s="137">
        <f>S120*H120</f>
        <v>0</v>
      </c>
      <c r="AR120" s="12" t="s">
        <v>98</v>
      </c>
      <c r="AT120" s="12" t="s">
        <v>94</v>
      </c>
      <c r="AU120" s="12" t="s">
        <v>40</v>
      </c>
      <c r="AY120" s="12" t="s">
        <v>92</v>
      </c>
      <c r="BE120" s="138">
        <f>IF(N120="základní",J120,0)</f>
        <v>0</v>
      </c>
      <c r="BF120" s="138">
        <f>IF(N120="snížená",J120,0)</f>
        <v>0</v>
      </c>
      <c r="BG120" s="138">
        <f>IF(N120="zákl. přenesená",J120,0)</f>
        <v>0</v>
      </c>
      <c r="BH120" s="138">
        <f>IF(N120="sníž. přenesená",J120,0)</f>
        <v>0</v>
      </c>
      <c r="BI120" s="138">
        <f>IF(N120="nulová",J120,0)</f>
        <v>0</v>
      </c>
      <c r="BJ120" s="12" t="s">
        <v>9</v>
      </c>
      <c r="BK120" s="138">
        <f>ROUND(I120*H120,2)</f>
        <v>0</v>
      </c>
      <c r="BL120" s="12" t="s">
        <v>98</v>
      </c>
      <c r="BM120" s="12" t="s">
        <v>179</v>
      </c>
    </row>
    <row r="121" spans="2:65" s="7" customFormat="1" ht="13.5" x14ac:dyDescent="0.3">
      <c r="B121" s="139"/>
      <c r="C121" s="140"/>
      <c r="D121" s="141" t="s">
        <v>109</v>
      </c>
      <c r="E121" s="142" t="s">
        <v>7</v>
      </c>
      <c r="F121" s="143" t="s">
        <v>180</v>
      </c>
      <c r="G121" s="140"/>
      <c r="H121" s="144">
        <v>12.67</v>
      </c>
      <c r="I121" s="145"/>
      <c r="J121" s="140"/>
      <c r="K121" s="140"/>
      <c r="L121" s="146"/>
      <c r="M121" s="147"/>
      <c r="N121" s="148"/>
      <c r="O121" s="148"/>
      <c r="P121" s="148"/>
      <c r="Q121" s="148"/>
      <c r="R121" s="148"/>
      <c r="S121" s="148"/>
      <c r="T121" s="149"/>
      <c r="AT121" s="150" t="s">
        <v>109</v>
      </c>
      <c r="AU121" s="150" t="s">
        <v>40</v>
      </c>
      <c r="AV121" s="7" t="s">
        <v>40</v>
      </c>
      <c r="AW121" s="7" t="s">
        <v>18</v>
      </c>
      <c r="AX121" s="7" t="s">
        <v>36</v>
      </c>
      <c r="AY121" s="150" t="s">
        <v>92</v>
      </c>
    </row>
    <row r="122" spans="2:65" s="8" customFormat="1" ht="13.5" x14ac:dyDescent="0.3">
      <c r="B122" s="151"/>
      <c r="C122" s="152"/>
      <c r="D122" s="141" t="s">
        <v>109</v>
      </c>
      <c r="E122" s="153" t="s">
        <v>181</v>
      </c>
      <c r="F122" s="154" t="s">
        <v>111</v>
      </c>
      <c r="G122" s="152"/>
      <c r="H122" s="155">
        <v>12.67</v>
      </c>
      <c r="I122" s="156"/>
      <c r="J122" s="152"/>
      <c r="K122" s="152"/>
      <c r="L122" s="157"/>
      <c r="M122" s="158"/>
      <c r="N122" s="159"/>
      <c r="O122" s="159"/>
      <c r="P122" s="159"/>
      <c r="Q122" s="159"/>
      <c r="R122" s="159"/>
      <c r="S122" s="159"/>
      <c r="T122" s="160"/>
      <c r="AT122" s="161" t="s">
        <v>109</v>
      </c>
      <c r="AU122" s="161" t="s">
        <v>40</v>
      </c>
      <c r="AV122" s="8" t="s">
        <v>98</v>
      </c>
      <c r="AW122" s="8" t="s">
        <v>18</v>
      </c>
      <c r="AX122" s="8" t="s">
        <v>9</v>
      </c>
      <c r="AY122" s="161" t="s">
        <v>92</v>
      </c>
    </row>
    <row r="123" spans="2:65" s="1" customFormat="1" ht="16.5" customHeight="1" x14ac:dyDescent="0.3">
      <c r="B123" s="23"/>
      <c r="C123" s="127" t="s">
        <v>182</v>
      </c>
      <c r="D123" s="127" t="s">
        <v>94</v>
      </c>
      <c r="E123" s="128" t="s">
        <v>183</v>
      </c>
      <c r="F123" s="129" t="s">
        <v>184</v>
      </c>
      <c r="G123" s="130" t="s">
        <v>185</v>
      </c>
      <c r="H123" s="131">
        <v>5</v>
      </c>
      <c r="I123" s="132"/>
      <c r="J123" s="133">
        <f>ROUND(I123*H123,2)</f>
        <v>0</v>
      </c>
      <c r="K123" s="129" t="s">
        <v>7</v>
      </c>
      <c r="L123" s="33"/>
      <c r="M123" s="134" t="s">
        <v>7</v>
      </c>
      <c r="N123" s="135" t="s">
        <v>25</v>
      </c>
      <c r="O123" s="24"/>
      <c r="P123" s="136">
        <f>O123*H123</f>
        <v>0</v>
      </c>
      <c r="Q123" s="136">
        <v>6.6E-3</v>
      </c>
      <c r="R123" s="136">
        <f>Q123*H123</f>
        <v>3.3000000000000002E-2</v>
      </c>
      <c r="S123" s="136">
        <v>0</v>
      </c>
      <c r="T123" s="137">
        <f>S123*H123</f>
        <v>0</v>
      </c>
      <c r="AR123" s="12" t="s">
        <v>98</v>
      </c>
      <c r="AT123" s="12" t="s">
        <v>94</v>
      </c>
      <c r="AU123" s="12" t="s">
        <v>40</v>
      </c>
      <c r="AY123" s="12" t="s">
        <v>92</v>
      </c>
      <c r="BE123" s="138">
        <f>IF(N123="základní",J123,0)</f>
        <v>0</v>
      </c>
      <c r="BF123" s="138">
        <f>IF(N123="snížená",J123,0)</f>
        <v>0</v>
      </c>
      <c r="BG123" s="138">
        <f>IF(N123="zákl. přenesená",J123,0)</f>
        <v>0</v>
      </c>
      <c r="BH123" s="138">
        <f>IF(N123="sníž. přenesená",J123,0)</f>
        <v>0</v>
      </c>
      <c r="BI123" s="138">
        <f>IF(N123="nulová",J123,0)</f>
        <v>0</v>
      </c>
      <c r="BJ123" s="12" t="s">
        <v>9</v>
      </c>
      <c r="BK123" s="138">
        <f>ROUND(I123*H123,2)</f>
        <v>0</v>
      </c>
      <c r="BL123" s="12" t="s">
        <v>98</v>
      </c>
      <c r="BM123" s="12" t="s">
        <v>186</v>
      </c>
    </row>
    <row r="124" spans="2:65" s="1" customFormat="1" ht="16.5" customHeight="1" x14ac:dyDescent="0.3">
      <c r="B124" s="23"/>
      <c r="C124" s="162" t="s">
        <v>187</v>
      </c>
      <c r="D124" s="162" t="s">
        <v>159</v>
      </c>
      <c r="E124" s="163" t="s">
        <v>188</v>
      </c>
      <c r="F124" s="164" t="s">
        <v>189</v>
      </c>
      <c r="G124" s="165" t="s">
        <v>185</v>
      </c>
      <c r="H124" s="166">
        <v>3.03</v>
      </c>
      <c r="I124" s="167"/>
      <c r="J124" s="168">
        <f>ROUND(I124*H124,2)</f>
        <v>0</v>
      </c>
      <c r="K124" s="164" t="s">
        <v>124</v>
      </c>
      <c r="L124" s="169"/>
      <c r="M124" s="170" t="s">
        <v>7</v>
      </c>
      <c r="N124" s="171" t="s">
        <v>25</v>
      </c>
      <c r="O124" s="24"/>
      <c r="P124" s="136">
        <f>O124*H124</f>
        <v>0</v>
      </c>
      <c r="Q124" s="136">
        <v>5.2999999999999999E-2</v>
      </c>
      <c r="R124" s="136">
        <f>Q124*H124</f>
        <v>0.16058999999999998</v>
      </c>
      <c r="S124" s="136">
        <v>0</v>
      </c>
      <c r="T124" s="137">
        <f>S124*H124</f>
        <v>0</v>
      </c>
      <c r="AR124" s="12" t="s">
        <v>131</v>
      </c>
      <c r="AT124" s="12" t="s">
        <v>159</v>
      </c>
      <c r="AU124" s="12" t="s">
        <v>40</v>
      </c>
      <c r="AY124" s="12" t="s">
        <v>92</v>
      </c>
      <c r="BE124" s="138">
        <f>IF(N124="základní",J124,0)</f>
        <v>0</v>
      </c>
      <c r="BF124" s="138">
        <f>IF(N124="snížená",J124,0)</f>
        <v>0</v>
      </c>
      <c r="BG124" s="138">
        <f>IF(N124="zákl. přenesená",J124,0)</f>
        <v>0</v>
      </c>
      <c r="BH124" s="138">
        <f>IF(N124="sníž. přenesená",J124,0)</f>
        <v>0</v>
      </c>
      <c r="BI124" s="138">
        <f>IF(N124="nulová",J124,0)</f>
        <v>0</v>
      </c>
      <c r="BJ124" s="12" t="s">
        <v>9</v>
      </c>
      <c r="BK124" s="138">
        <f>ROUND(I124*H124,2)</f>
        <v>0</v>
      </c>
      <c r="BL124" s="12" t="s">
        <v>98</v>
      </c>
      <c r="BM124" s="12" t="s">
        <v>190</v>
      </c>
    </row>
    <row r="125" spans="2:65" s="7" customFormat="1" ht="13.5" x14ac:dyDescent="0.3">
      <c r="B125" s="139"/>
      <c r="C125" s="140"/>
      <c r="D125" s="141" t="s">
        <v>109</v>
      </c>
      <c r="E125" s="140"/>
      <c r="F125" s="143" t="s">
        <v>191</v>
      </c>
      <c r="G125" s="140"/>
      <c r="H125" s="144">
        <v>3.03</v>
      </c>
      <c r="I125" s="145"/>
      <c r="J125" s="140"/>
      <c r="K125" s="140"/>
      <c r="L125" s="146"/>
      <c r="M125" s="147"/>
      <c r="N125" s="148"/>
      <c r="O125" s="148"/>
      <c r="P125" s="148"/>
      <c r="Q125" s="148"/>
      <c r="R125" s="148"/>
      <c r="S125" s="148"/>
      <c r="T125" s="149"/>
      <c r="AT125" s="150" t="s">
        <v>109</v>
      </c>
      <c r="AU125" s="150" t="s">
        <v>40</v>
      </c>
      <c r="AV125" s="7" t="s">
        <v>40</v>
      </c>
      <c r="AW125" s="7" t="s">
        <v>1</v>
      </c>
      <c r="AX125" s="7" t="s">
        <v>9</v>
      </c>
      <c r="AY125" s="150" t="s">
        <v>92</v>
      </c>
    </row>
    <row r="126" spans="2:65" s="1" customFormat="1" ht="16.5" customHeight="1" x14ac:dyDescent="0.3">
      <c r="B126" s="23"/>
      <c r="C126" s="162" t="s">
        <v>192</v>
      </c>
      <c r="D126" s="162" t="s">
        <v>159</v>
      </c>
      <c r="E126" s="163" t="s">
        <v>193</v>
      </c>
      <c r="F126" s="164" t="s">
        <v>194</v>
      </c>
      <c r="G126" s="165" t="s">
        <v>185</v>
      </c>
      <c r="H126" s="166">
        <v>2.02</v>
      </c>
      <c r="I126" s="167"/>
      <c r="J126" s="168">
        <f>ROUND(I126*H126,2)</f>
        <v>0</v>
      </c>
      <c r="K126" s="164" t="s">
        <v>124</v>
      </c>
      <c r="L126" s="169"/>
      <c r="M126" s="170" t="s">
        <v>7</v>
      </c>
      <c r="N126" s="171" t="s">
        <v>25</v>
      </c>
      <c r="O126" s="24"/>
      <c r="P126" s="136">
        <f>O126*H126</f>
        <v>0</v>
      </c>
      <c r="Q126" s="136">
        <v>3.2000000000000001E-2</v>
      </c>
      <c r="R126" s="136">
        <f>Q126*H126</f>
        <v>6.4640000000000003E-2</v>
      </c>
      <c r="S126" s="136">
        <v>0</v>
      </c>
      <c r="T126" s="137">
        <f>S126*H126</f>
        <v>0</v>
      </c>
      <c r="AR126" s="12" t="s">
        <v>131</v>
      </c>
      <c r="AT126" s="12" t="s">
        <v>159</v>
      </c>
      <c r="AU126" s="12" t="s">
        <v>40</v>
      </c>
      <c r="AY126" s="12" t="s">
        <v>92</v>
      </c>
      <c r="BE126" s="138">
        <f>IF(N126="základní",J126,0)</f>
        <v>0</v>
      </c>
      <c r="BF126" s="138">
        <f>IF(N126="snížená",J126,0)</f>
        <v>0</v>
      </c>
      <c r="BG126" s="138">
        <f>IF(N126="zákl. přenesená",J126,0)</f>
        <v>0</v>
      </c>
      <c r="BH126" s="138">
        <f>IF(N126="sníž. přenesená",J126,0)</f>
        <v>0</v>
      </c>
      <c r="BI126" s="138">
        <f>IF(N126="nulová",J126,0)</f>
        <v>0</v>
      </c>
      <c r="BJ126" s="12" t="s">
        <v>9</v>
      </c>
      <c r="BK126" s="138">
        <f>ROUND(I126*H126,2)</f>
        <v>0</v>
      </c>
      <c r="BL126" s="12" t="s">
        <v>98</v>
      </c>
      <c r="BM126" s="12" t="s">
        <v>195</v>
      </c>
    </row>
    <row r="127" spans="2:65" s="7" customFormat="1" ht="13.5" x14ac:dyDescent="0.3">
      <c r="B127" s="139"/>
      <c r="C127" s="140"/>
      <c r="D127" s="141" t="s">
        <v>109</v>
      </c>
      <c r="E127" s="140"/>
      <c r="F127" s="143" t="s">
        <v>196</v>
      </c>
      <c r="G127" s="140"/>
      <c r="H127" s="144">
        <v>2.02</v>
      </c>
      <c r="I127" s="145"/>
      <c r="J127" s="140"/>
      <c r="K127" s="140"/>
      <c r="L127" s="146"/>
      <c r="M127" s="147"/>
      <c r="N127" s="148"/>
      <c r="O127" s="148"/>
      <c r="P127" s="148"/>
      <c r="Q127" s="148"/>
      <c r="R127" s="148"/>
      <c r="S127" s="148"/>
      <c r="T127" s="149"/>
      <c r="AT127" s="150" t="s">
        <v>109</v>
      </c>
      <c r="AU127" s="150" t="s">
        <v>40</v>
      </c>
      <c r="AV127" s="7" t="s">
        <v>40</v>
      </c>
      <c r="AW127" s="7" t="s">
        <v>1</v>
      </c>
      <c r="AX127" s="7" t="s">
        <v>9</v>
      </c>
      <c r="AY127" s="150" t="s">
        <v>92</v>
      </c>
    </row>
    <row r="128" spans="2:65" s="1" customFormat="1" ht="16.5" customHeight="1" x14ac:dyDescent="0.3">
      <c r="B128" s="23"/>
      <c r="C128" s="127" t="s">
        <v>2</v>
      </c>
      <c r="D128" s="127" t="s">
        <v>94</v>
      </c>
      <c r="E128" s="128" t="s">
        <v>197</v>
      </c>
      <c r="F128" s="129" t="s">
        <v>198</v>
      </c>
      <c r="G128" s="130" t="s">
        <v>185</v>
      </c>
      <c r="H128" s="131">
        <v>5</v>
      </c>
      <c r="I128" s="132"/>
      <c r="J128" s="133">
        <f>ROUND(I128*H128,2)</f>
        <v>0</v>
      </c>
      <c r="K128" s="129" t="s">
        <v>7</v>
      </c>
      <c r="L128" s="33"/>
      <c r="M128" s="134" t="s">
        <v>7</v>
      </c>
      <c r="N128" s="135" t="s">
        <v>25</v>
      </c>
      <c r="O128" s="24"/>
      <c r="P128" s="136">
        <f>O128*H128</f>
        <v>0</v>
      </c>
      <c r="Q128" s="136">
        <v>6.6E-3</v>
      </c>
      <c r="R128" s="136">
        <f>Q128*H128</f>
        <v>3.3000000000000002E-2</v>
      </c>
      <c r="S128" s="136">
        <v>0</v>
      </c>
      <c r="T128" s="137">
        <f>S128*H128</f>
        <v>0</v>
      </c>
      <c r="AR128" s="12" t="s">
        <v>98</v>
      </c>
      <c r="AT128" s="12" t="s">
        <v>94</v>
      </c>
      <c r="AU128" s="12" t="s">
        <v>40</v>
      </c>
      <c r="AY128" s="12" t="s">
        <v>92</v>
      </c>
      <c r="BE128" s="138">
        <f>IF(N128="základní",J128,0)</f>
        <v>0</v>
      </c>
      <c r="BF128" s="138">
        <f>IF(N128="snížená",J128,0)</f>
        <v>0</v>
      </c>
      <c r="BG128" s="138">
        <f>IF(N128="zákl. přenesená",J128,0)</f>
        <v>0</v>
      </c>
      <c r="BH128" s="138">
        <f>IF(N128="sníž. přenesená",J128,0)</f>
        <v>0</v>
      </c>
      <c r="BI128" s="138">
        <f>IF(N128="nulová",J128,0)</f>
        <v>0</v>
      </c>
      <c r="BJ128" s="12" t="s">
        <v>9</v>
      </c>
      <c r="BK128" s="138">
        <f>ROUND(I128*H128,2)</f>
        <v>0</v>
      </c>
      <c r="BL128" s="12" t="s">
        <v>98</v>
      </c>
      <c r="BM128" s="12" t="s">
        <v>199</v>
      </c>
    </row>
    <row r="129" spans="2:65" s="1" customFormat="1" ht="16.5" customHeight="1" x14ac:dyDescent="0.3">
      <c r="B129" s="23"/>
      <c r="C129" s="162" t="s">
        <v>200</v>
      </c>
      <c r="D129" s="162" t="s">
        <v>159</v>
      </c>
      <c r="E129" s="163" t="s">
        <v>201</v>
      </c>
      <c r="F129" s="164" t="s">
        <v>202</v>
      </c>
      <c r="G129" s="165" t="s">
        <v>185</v>
      </c>
      <c r="H129" s="166">
        <v>5.05</v>
      </c>
      <c r="I129" s="167"/>
      <c r="J129" s="168">
        <f>ROUND(I129*H129,2)</f>
        <v>0</v>
      </c>
      <c r="K129" s="164" t="s">
        <v>124</v>
      </c>
      <c r="L129" s="169"/>
      <c r="M129" s="170" t="s">
        <v>7</v>
      </c>
      <c r="N129" s="171" t="s">
        <v>25</v>
      </c>
      <c r="O129" s="24"/>
      <c r="P129" s="136">
        <f>O129*H129</f>
        <v>0</v>
      </c>
      <c r="Q129" s="136">
        <v>5.0999999999999997E-2</v>
      </c>
      <c r="R129" s="136">
        <f>Q129*H129</f>
        <v>0.25755</v>
      </c>
      <c r="S129" s="136">
        <v>0</v>
      </c>
      <c r="T129" s="137">
        <f>S129*H129</f>
        <v>0</v>
      </c>
      <c r="AR129" s="12" t="s">
        <v>131</v>
      </c>
      <c r="AT129" s="12" t="s">
        <v>159</v>
      </c>
      <c r="AU129" s="12" t="s">
        <v>40</v>
      </c>
      <c r="AY129" s="12" t="s">
        <v>92</v>
      </c>
      <c r="BE129" s="138">
        <f>IF(N129="základní",J129,0)</f>
        <v>0</v>
      </c>
      <c r="BF129" s="138">
        <f>IF(N129="snížená",J129,0)</f>
        <v>0</v>
      </c>
      <c r="BG129" s="138">
        <f>IF(N129="zákl. přenesená",J129,0)</f>
        <v>0</v>
      </c>
      <c r="BH129" s="138">
        <f>IF(N129="sníž. přenesená",J129,0)</f>
        <v>0</v>
      </c>
      <c r="BI129" s="138">
        <f>IF(N129="nulová",J129,0)</f>
        <v>0</v>
      </c>
      <c r="BJ129" s="12" t="s">
        <v>9</v>
      </c>
      <c r="BK129" s="138">
        <f>ROUND(I129*H129,2)</f>
        <v>0</v>
      </c>
      <c r="BL129" s="12" t="s">
        <v>98</v>
      </c>
      <c r="BM129" s="12" t="s">
        <v>203</v>
      </c>
    </row>
    <row r="130" spans="2:65" s="7" customFormat="1" ht="13.5" x14ac:dyDescent="0.3">
      <c r="B130" s="139"/>
      <c r="C130" s="140"/>
      <c r="D130" s="141" t="s">
        <v>109</v>
      </c>
      <c r="E130" s="140"/>
      <c r="F130" s="143" t="s">
        <v>204</v>
      </c>
      <c r="G130" s="140"/>
      <c r="H130" s="144">
        <v>5.05</v>
      </c>
      <c r="I130" s="145"/>
      <c r="J130" s="140"/>
      <c r="K130" s="140"/>
      <c r="L130" s="146"/>
      <c r="M130" s="147"/>
      <c r="N130" s="148"/>
      <c r="O130" s="148"/>
      <c r="P130" s="148"/>
      <c r="Q130" s="148"/>
      <c r="R130" s="148"/>
      <c r="S130" s="148"/>
      <c r="T130" s="149"/>
      <c r="AT130" s="150" t="s">
        <v>109</v>
      </c>
      <c r="AU130" s="150" t="s">
        <v>40</v>
      </c>
      <c r="AV130" s="7" t="s">
        <v>40</v>
      </c>
      <c r="AW130" s="7" t="s">
        <v>1</v>
      </c>
      <c r="AX130" s="7" t="s">
        <v>9</v>
      </c>
      <c r="AY130" s="150" t="s">
        <v>92</v>
      </c>
    </row>
    <row r="131" spans="2:65" s="6" customFormat="1" ht="29.85" customHeight="1" x14ac:dyDescent="0.3">
      <c r="B131" s="111"/>
      <c r="C131" s="112"/>
      <c r="D131" s="113" t="s">
        <v>35</v>
      </c>
      <c r="E131" s="125" t="s">
        <v>131</v>
      </c>
      <c r="F131" s="125" t="s">
        <v>205</v>
      </c>
      <c r="G131" s="112"/>
      <c r="H131" s="112"/>
      <c r="I131" s="115"/>
      <c r="J131" s="126">
        <f>BK131</f>
        <v>0</v>
      </c>
      <c r="K131" s="112"/>
      <c r="L131" s="117"/>
      <c r="M131" s="118"/>
      <c r="N131" s="119"/>
      <c r="O131" s="119"/>
      <c r="P131" s="120">
        <f>SUM(P132:P151)</f>
        <v>0</v>
      </c>
      <c r="Q131" s="119"/>
      <c r="R131" s="120">
        <f>SUM(R132:R151)</f>
        <v>27.182532630000001</v>
      </c>
      <c r="S131" s="119"/>
      <c r="T131" s="121">
        <f>SUM(T132:T151)</f>
        <v>0</v>
      </c>
      <c r="AR131" s="122" t="s">
        <v>9</v>
      </c>
      <c r="AT131" s="123" t="s">
        <v>35</v>
      </c>
      <c r="AU131" s="123" t="s">
        <v>9</v>
      </c>
      <c r="AY131" s="122" t="s">
        <v>92</v>
      </c>
      <c r="BK131" s="124">
        <f>SUM(BK132:BK151)</f>
        <v>0</v>
      </c>
    </row>
    <row r="132" spans="2:65" s="1" customFormat="1" ht="25.5" customHeight="1" x14ac:dyDescent="0.3">
      <c r="B132" s="23"/>
      <c r="C132" s="127" t="s">
        <v>206</v>
      </c>
      <c r="D132" s="127" t="s">
        <v>94</v>
      </c>
      <c r="E132" s="128" t="s">
        <v>207</v>
      </c>
      <c r="F132" s="129" t="s">
        <v>208</v>
      </c>
      <c r="G132" s="130" t="s">
        <v>107</v>
      </c>
      <c r="H132" s="131">
        <v>90.5</v>
      </c>
      <c r="I132" s="132"/>
      <c r="J132" s="133">
        <f>ROUND(I132*H132,2)</f>
        <v>0</v>
      </c>
      <c r="K132" s="129" t="s">
        <v>7</v>
      </c>
      <c r="L132" s="33"/>
      <c r="M132" s="134" t="s">
        <v>7</v>
      </c>
      <c r="N132" s="135" t="s">
        <v>25</v>
      </c>
      <c r="O132" s="24"/>
      <c r="P132" s="136">
        <f>O132*H132</f>
        <v>0</v>
      </c>
      <c r="Q132" s="136">
        <v>1.0000000000000001E-5</v>
      </c>
      <c r="R132" s="136">
        <f>Q132*H132</f>
        <v>9.050000000000001E-4</v>
      </c>
      <c r="S132" s="136">
        <v>0</v>
      </c>
      <c r="T132" s="137">
        <f>S132*H132</f>
        <v>0</v>
      </c>
      <c r="AR132" s="12" t="s">
        <v>98</v>
      </c>
      <c r="AT132" s="12" t="s">
        <v>94</v>
      </c>
      <c r="AU132" s="12" t="s">
        <v>40</v>
      </c>
      <c r="AY132" s="12" t="s">
        <v>92</v>
      </c>
      <c r="BE132" s="138">
        <f>IF(N132="základní",J132,0)</f>
        <v>0</v>
      </c>
      <c r="BF132" s="138">
        <f>IF(N132="snížená",J132,0)</f>
        <v>0</v>
      </c>
      <c r="BG132" s="138">
        <f>IF(N132="zákl. přenesená",J132,0)</f>
        <v>0</v>
      </c>
      <c r="BH132" s="138">
        <f>IF(N132="sníž. přenesená",J132,0)</f>
        <v>0</v>
      </c>
      <c r="BI132" s="138">
        <f>IF(N132="nulová",J132,0)</f>
        <v>0</v>
      </c>
      <c r="BJ132" s="12" t="s">
        <v>9</v>
      </c>
      <c r="BK132" s="138">
        <f>ROUND(I132*H132,2)</f>
        <v>0</v>
      </c>
      <c r="BL132" s="12" t="s">
        <v>98</v>
      </c>
      <c r="BM132" s="12" t="s">
        <v>209</v>
      </c>
    </row>
    <row r="133" spans="2:65" s="1" customFormat="1" ht="16.5" customHeight="1" x14ac:dyDescent="0.3">
      <c r="B133" s="23"/>
      <c r="C133" s="162" t="s">
        <v>210</v>
      </c>
      <c r="D133" s="162" t="s">
        <v>159</v>
      </c>
      <c r="E133" s="163" t="s">
        <v>211</v>
      </c>
      <c r="F133" s="164" t="s">
        <v>212</v>
      </c>
      <c r="G133" s="165" t="s">
        <v>107</v>
      </c>
      <c r="H133" s="166">
        <v>30.167000000000002</v>
      </c>
      <c r="I133" s="167"/>
      <c r="J133" s="168">
        <f>ROUND(I133*H133,2)</f>
        <v>0</v>
      </c>
      <c r="K133" s="164" t="s">
        <v>124</v>
      </c>
      <c r="L133" s="169"/>
      <c r="M133" s="170" t="s">
        <v>7</v>
      </c>
      <c r="N133" s="171" t="s">
        <v>25</v>
      </c>
      <c r="O133" s="24"/>
      <c r="P133" s="136">
        <f>O133*H133</f>
        <v>0</v>
      </c>
      <c r="Q133" s="136">
        <v>7.8899999999999994E-3</v>
      </c>
      <c r="R133" s="136">
        <f>Q133*H133</f>
        <v>0.23801763000000001</v>
      </c>
      <c r="S133" s="136">
        <v>0</v>
      </c>
      <c r="T133" s="137">
        <f>S133*H133</f>
        <v>0</v>
      </c>
      <c r="AR133" s="12" t="s">
        <v>131</v>
      </c>
      <c r="AT133" s="12" t="s">
        <v>159</v>
      </c>
      <c r="AU133" s="12" t="s">
        <v>40</v>
      </c>
      <c r="AY133" s="12" t="s">
        <v>92</v>
      </c>
      <c r="BE133" s="138">
        <f>IF(N133="základní",J133,0)</f>
        <v>0</v>
      </c>
      <c r="BF133" s="138">
        <f>IF(N133="snížená",J133,0)</f>
        <v>0</v>
      </c>
      <c r="BG133" s="138">
        <f>IF(N133="zákl. přenesená",J133,0)</f>
        <v>0</v>
      </c>
      <c r="BH133" s="138">
        <f>IF(N133="sníž. přenesená",J133,0)</f>
        <v>0</v>
      </c>
      <c r="BI133" s="138">
        <f>IF(N133="nulová",J133,0)</f>
        <v>0</v>
      </c>
      <c r="BJ133" s="12" t="s">
        <v>9</v>
      </c>
      <c r="BK133" s="138">
        <f>ROUND(I133*H133,2)</f>
        <v>0</v>
      </c>
      <c r="BL133" s="12" t="s">
        <v>98</v>
      </c>
      <c r="BM133" s="12" t="s">
        <v>213</v>
      </c>
    </row>
    <row r="134" spans="2:65" s="7" customFormat="1" ht="13.5" x14ac:dyDescent="0.3">
      <c r="B134" s="139"/>
      <c r="C134" s="140"/>
      <c r="D134" s="141" t="s">
        <v>109</v>
      </c>
      <c r="E134" s="142" t="s">
        <v>7</v>
      </c>
      <c r="F134" s="143" t="s">
        <v>214</v>
      </c>
      <c r="G134" s="140"/>
      <c r="H134" s="144">
        <v>30.167000000000002</v>
      </c>
      <c r="I134" s="145"/>
      <c r="J134" s="140"/>
      <c r="K134" s="140"/>
      <c r="L134" s="146"/>
      <c r="M134" s="147"/>
      <c r="N134" s="148"/>
      <c r="O134" s="148"/>
      <c r="P134" s="148"/>
      <c r="Q134" s="148"/>
      <c r="R134" s="148"/>
      <c r="S134" s="148"/>
      <c r="T134" s="149"/>
      <c r="AT134" s="150" t="s">
        <v>109</v>
      </c>
      <c r="AU134" s="150" t="s">
        <v>40</v>
      </c>
      <c r="AV134" s="7" t="s">
        <v>40</v>
      </c>
      <c r="AW134" s="7" t="s">
        <v>18</v>
      </c>
      <c r="AX134" s="7" t="s">
        <v>9</v>
      </c>
      <c r="AY134" s="150" t="s">
        <v>92</v>
      </c>
    </row>
    <row r="135" spans="2:65" s="1" customFormat="1" ht="16.5" customHeight="1" x14ac:dyDescent="0.3">
      <c r="B135" s="23"/>
      <c r="C135" s="127" t="s">
        <v>215</v>
      </c>
      <c r="D135" s="127" t="s">
        <v>94</v>
      </c>
      <c r="E135" s="128" t="s">
        <v>216</v>
      </c>
      <c r="F135" s="129" t="s">
        <v>217</v>
      </c>
      <c r="G135" s="130" t="s">
        <v>185</v>
      </c>
      <c r="H135" s="131">
        <v>2</v>
      </c>
      <c r="I135" s="132"/>
      <c r="J135" s="133">
        <f>ROUND(I135*H135,2)</f>
        <v>0</v>
      </c>
      <c r="K135" s="129" t="s">
        <v>7</v>
      </c>
      <c r="L135" s="33"/>
      <c r="M135" s="134" t="s">
        <v>7</v>
      </c>
      <c r="N135" s="135" t="s">
        <v>25</v>
      </c>
      <c r="O135" s="24"/>
      <c r="P135" s="136">
        <f>O135*H135</f>
        <v>0</v>
      </c>
      <c r="Q135" s="136">
        <v>0.46005000000000001</v>
      </c>
      <c r="R135" s="136">
        <f>Q135*H135</f>
        <v>0.92010000000000003</v>
      </c>
      <c r="S135" s="136">
        <v>0</v>
      </c>
      <c r="T135" s="137">
        <f>S135*H135</f>
        <v>0</v>
      </c>
      <c r="AR135" s="12" t="s">
        <v>98</v>
      </c>
      <c r="AT135" s="12" t="s">
        <v>94</v>
      </c>
      <c r="AU135" s="12" t="s">
        <v>40</v>
      </c>
      <c r="AY135" s="12" t="s">
        <v>92</v>
      </c>
      <c r="BE135" s="138">
        <f>IF(N135="základní",J135,0)</f>
        <v>0</v>
      </c>
      <c r="BF135" s="138">
        <f>IF(N135="snížená",J135,0)</f>
        <v>0</v>
      </c>
      <c r="BG135" s="138">
        <f>IF(N135="zákl. přenesená",J135,0)</f>
        <v>0</v>
      </c>
      <c r="BH135" s="138">
        <f>IF(N135="sníž. přenesená",J135,0)</f>
        <v>0</v>
      </c>
      <c r="BI135" s="138">
        <f>IF(N135="nulová",J135,0)</f>
        <v>0</v>
      </c>
      <c r="BJ135" s="12" t="s">
        <v>9</v>
      </c>
      <c r="BK135" s="138">
        <f>ROUND(I135*H135,2)</f>
        <v>0</v>
      </c>
      <c r="BL135" s="12" t="s">
        <v>98</v>
      </c>
      <c r="BM135" s="12" t="s">
        <v>218</v>
      </c>
    </row>
    <row r="136" spans="2:65" s="1" customFormat="1" ht="16.5" customHeight="1" x14ac:dyDescent="0.3">
      <c r="B136" s="23"/>
      <c r="C136" s="127" t="s">
        <v>219</v>
      </c>
      <c r="D136" s="127" t="s">
        <v>94</v>
      </c>
      <c r="E136" s="128" t="s">
        <v>220</v>
      </c>
      <c r="F136" s="129" t="s">
        <v>221</v>
      </c>
      <c r="G136" s="130" t="s">
        <v>107</v>
      </c>
      <c r="H136" s="131">
        <v>90.5</v>
      </c>
      <c r="I136" s="132"/>
      <c r="J136" s="133">
        <f>ROUND(I136*H136,2)</f>
        <v>0</v>
      </c>
      <c r="K136" s="129" t="s">
        <v>7</v>
      </c>
      <c r="L136" s="33"/>
      <c r="M136" s="134" t="s">
        <v>7</v>
      </c>
      <c r="N136" s="135" t="s">
        <v>25</v>
      </c>
      <c r="O136" s="24"/>
      <c r="P136" s="136">
        <f>O136*H136</f>
        <v>0</v>
      </c>
      <c r="Q136" s="136">
        <v>0</v>
      </c>
      <c r="R136" s="136">
        <f>Q136*H136</f>
        <v>0</v>
      </c>
      <c r="S136" s="136">
        <v>0</v>
      </c>
      <c r="T136" s="137">
        <f>S136*H136</f>
        <v>0</v>
      </c>
      <c r="AR136" s="12" t="s">
        <v>98</v>
      </c>
      <c r="AT136" s="12" t="s">
        <v>94</v>
      </c>
      <c r="AU136" s="12" t="s">
        <v>40</v>
      </c>
      <c r="AY136" s="12" t="s">
        <v>92</v>
      </c>
      <c r="BE136" s="138">
        <f>IF(N136="základní",J136,0)</f>
        <v>0</v>
      </c>
      <c r="BF136" s="138">
        <f>IF(N136="snížená",J136,0)</f>
        <v>0</v>
      </c>
      <c r="BG136" s="138">
        <f>IF(N136="zákl. přenesená",J136,0)</f>
        <v>0</v>
      </c>
      <c r="BH136" s="138">
        <f>IF(N136="sníž. přenesená",J136,0)</f>
        <v>0</v>
      </c>
      <c r="BI136" s="138">
        <f>IF(N136="nulová",J136,0)</f>
        <v>0</v>
      </c>
      <c r="BJ136" s="12" t="s">
        <v>9</v>
      </c>
      <c r="BK136" s="138">
        <f>ROUND(I136*H136,2)</f>
        <v>0</v>
      </c>
      <c r="BL136" s="12" t="s">
        <v>98</v>
      </c>
      <c r="BM136" s="12" t="s">
        <v>222</v>
      </c>
    </row>
    <row r="137" spans="2:65" s="1" customFormat="1" ht="16.5" customHeight="1" x14ac:dyDescent="0.3">
      <c r="B137" s="23"/>
      <c r="C137" s="127" t="s">
        <v>223</v>
      </c>
      <c r="D137" s="127" t="s">
        <v>94</v>
      </c>
      <c r="E137" s="128" t="s">
        <v>224</v>
      </c>
      <c r="F137" s="129" t="s">
        <v>225</v>
      </c>
      <c r="G137" s="130" t="s">
        <v>185</v>
      </c>
      <c r="H137" s="131">
        <v>6</v>
      </c>
      <c r="I137" s="132"/>
      <c r="J137" s="133">
        <f>ROUND(I137*H137,2)</f>
        <v>0</v>
      </c>
      <c r="K137" s="129" t="s">
        <v>124</v>
      </c>
      <c r="L137" s="33"/>
      <c r="M137" s="134" t="s">
        <v>7</v>
      </c>
      <c r="N137" s="135" t="s">
        <v>25</v>
      </c>
      <c r="O137" s="24"/>
      <c r="P137" s="136">
        <f>O137*H137</f>
        <v>0</v>
      </c>
      <c r="Q137" s="136">
        <v>1.1469999999999999E-2</v>
      </c>
      <c r="R137" s="136">
        <f>Q137*H137</f>
        <v>6.8819999999999992E-2</v>
      </c>
      <c r="S137" s="136">
        <v>0</v>
      </c>
      <c r="T137" s="137">
        <f>S137*H137</f>
        <v>0</v>
      </c>
      <c r="AR137" s="12" t="s">
        <v>98</v>
      </c>
      <c r="AT137" s="12" t="s">
        <v>94</v>
      </c>
      <c r="AU137" s="12" t="s">
        <v>40</v>
      </c>
      <c r="AY137" s="12" t="s">
        <v>92</v>
      </c>
      <c r="BE137" s="138">
        <f>IF(N137="základní",J137,0)</f>
        <v>0</v>
      </c>
      <c r="BF137" s="138">
        <f>IF(N137="snížená",J137,0)</f>
        <v>0</v>
      </c>
      <c r="BG137" s="138">
        <f>IF(N137="zákl. přenesená",J137,0)</f>
        <v>0</v>
      </c>
      <c r="BH137" s="138">
        <f>IF(N137="sníž. přenesená",J137,0)</f>
        <v>0</v>
      </c>
      <c r="BI137" s="138">
        <f>IF(N137="nulová",J137,0)</f>
        <v>0</v>
      </c>
      <c r="BJ137" s="12" t="s">
        <v>9</v>
      </c>
      <c r="BK137" s="138">
        <f>ROUND(I137*H137,2)</f>
        <v>0</v>
      </c>
      <c r="BL137" s="12" t="s">
        <v>98</v>
      </c>
      <c r="BM137" s="12" t="s">
        <v>226</v>
      </c>
    </row>
    <row r="138" spans="2:65" s="1" customFormat="1" ht="16.5" customHeight="1" x14ac:dyDescent="0.3">
      <c r="B138" s="23"/>
      <c r="C138" s="162" t="s">
        <v>227</v>
      </c>
      <c r="D138" s="162" t="s">
        <v>159</v>
      </c>
      <c r="E138" s="163" t="s">
        <v>228</v>
      </c>
      <c r="F138" s="164" t="s">
        <v>229</v>
      </c>
      <c r="G138" s="165" t="s">
        <v>185</v>
      </c>
      <c r="H138" s="166">
        <v>6.06</v>
      </c>
      <c r="I138" s="167"/>
      <c r="J138" s="168">
        <f>ROUND(I138*H138,2)</f>
        <v>0</v>
      </c>
      <c r="K138" s="164" t="s">
        <v>124</v>
      </c>
      <c r="L138" s="169"/>
      <c r="M138" s="170" t="s">
        <v>7</v>
      </c>
      <c r="N138" s="171" t="s">
        <v>25</v>
      </c>
      <c r="O138" s="24"/>
      <c r="P138" s="136">
        <f>O138*H138</f>
        <v>0</v>
      </c>
      <c r="Q138" s="136">
        <v>0.58499999999999996</v>
      </c>
      <c r="R138" s="136">
        <f>Q138*H138</f>
        <v>3.5450999999999997</v>
      </c>
      <c r="S138" s="136">
        <v>0</v>
      </c>
      <c r="T138" s="137">
        <f>S138*H138</f>
        <v>0</v>
      </c>
      <c r="AR138" s="12" t="s">
        <v>131</v>
      </c>
      <c r="AT138" s="12" t="s">
        <v>159</v>
      </c>
      <c r="AU138" s="12" t="s">
        <v>40</v>
      </c>
      <c r="AY138" s="12" t="s">
        <v>92</v>
      </c>
      <c r="BE138" s="138">
        <f>IF(N138="základní",J138,0)</f>
        <v>0</v>
      </c>
      <c r="BF138" s="138">
        <f>IF(N138="snížená",J138,0)</f>
        <v>0</v>
      </c>
      <c r="BG138" s="138">
        <f>IF(N138="zákl. přenesená",J138,0)</f>
        <v>0</v>
      </c>
      <c r="BH138" s="138">
        <f>IF(N138="sníž. přenesená",J138,0)</f>
        <v>0</v>
      </c>
      <c r="BI138" s="138">
        <f>IF(N138="nulová",J138,0)</f>
        <v>0</v>
      </c>
      <c r="BJ138" s="12" t="s">
        <v>9</v>
      </c>
      <c r="BK138" s="138">
        <f>ROUND(I138*H138,2)</f>
        <v>0</v>
      </c>
      <c r="BL138" s="12" t="s">
        <v>98</v>
      </c>
      <c r="BM138" s="12" t="s">
        <v>230</v>
      </c>
    </row>
    <row r="139" spans="2:65" s="7" customFormat="1" ht="13.5" x14ac:dyDescent="0.3">
      <c r="B139" s="139"/>
      <c r="C139" s="140"/>
      <c r="D139" s="141" t="s">
        <v>109</v>
      </c>
      <c r="E139" s="140"/>
      <c r="F139" s="143" t="s">
        <v>231</v>
      </c>
      <c r="G139" s="140"/>
      <c r="H139" s="144">
        <v>6.06</v>
      </c>
      <c r="I139" s="145"/>
      <c r="J139" s="140"/>
      <c r="K139" s="140"/>
      <c r="L139" s="146"/>
      <c r="M139" s="147"/>
      <c r="N139" s="148"/>
      <c r="O139" s="148"/>
      <c r="P139" s="148"/>
      <c r="Q139" s="148"/>
      <c r="R139" s="148"/>
      <c r="S139" s="148"/>
      <c r="T139" s="149"/>
      <c r="AT139" s="150" t="s">
        <v>109</v>
      </c>
      <c r="AU139" s="150" t="s">
        <v>40</v>
      </c>
      <c r="AV139" s="7" t="s">
        <v>40</v>
      </c>
      <c r="AW139" s="7" t="s">
        <v>1</v>
      </c>
      <c r="AX139" s="7" t="s">
        <v>9</v>
      </c>
      <c r="AY139" s="150" t="s">
        <v>92</v>
      </c>
    </row>
    <row r="140" spans="2:65" s="1" customFormat="1" ht="16.5" customHeight="1" x14ac:dyDescent="0.3">
      <c r="B140" s="23"/>
      <c r="C140" s="162" t="s">
        <v>232</v>
      </c>
      <c r="D140" s="162" t="s">
        <v>159</v>
      </c>
      <c r="E140" s="163" t="s">
        <v>233</v>
      </c>
      <c r="F140" s="164" t="s">
        <v>234</v>
      </c>
      <c r="G140" s="165" t="s">
        <v>185</v>
      </c>
      <c r="H140" s="166">
        <v>24.24</v>
      </c>
      <c r="I140" s="167"/>
      <c r="J140" s="168">
        <f>ROUND(I140*H140,2)</f>
        <v>0</v>
      </c>
      <c r="K140" s="164" t="s">
        <v>7</v>
      </c>
      <c r="L140" s="169"/>
      <c r="M140" s="170" t="s">
        <v>7</v>
      </c>
      <c r="N140" s="171" t="s">
        <v>25</v>
      </c>
      <c r="O140" s="24"/>
      <c r="P140" s="136">
        <f>O140*H140</f>
        <v>0</v>
      </c>
      <c r="Q140" s="136">
        <v>2E-3</v>
      </c>
      <c r="R140" s="136">
        <f>Q140*H140</f>
        <v>4.8479999999999995E-2</v>
      </c>
      <c r="S140" s="136">
        <v>0</v>
      </c>
      <c r="T140" s="137">
        <f>S140*H140</f>
        <v>0</v>
      </c>
      <c r="AR140" s="12" t="s">
        <v>131</v>
      </c>
      <c r="AT140" s="12" t="s">
        <v>159</v>
      </c>
      <c r="AU140" s="12" t="s">
        <v>40</v>
      </c>
      <c r="AY140" s="12" t="s">
        <v>92</v>
      </c>
      <c r="BE140" s="138">
        <f>IF(N140="základní",J140,0)</f>
        <v>0</v>
      </c>
      <c r="BF140" s="138">
        <f>IF(N140="snížená",J140,0)</f>
        <v>0</v>
      </c>
      <c r="BG140" s="138">
        <f>IF(N140="zákl. přenesená",J140,0)</f>
        <v>0</v>
      </c>
      <c r="BH140" s="138">
        <f>IF(N140="sníž. přenesená",J140,0)</f>
        <v>0</v>
      </c>
      <c r="BI140" s="138">
        <f>IF(N140="nulová",J140,0)</f>
        <v>0</v>
      </c>
      <c r="BJ140" s="12" t="s">
        <v>9</v>
      </c>
      <c r="BK140" s="138">
        <f>ROUND(I140*H140,2)</f>
        <v>0</v>
      </c>
      <c r="BL140" s="12" t="s">
        <v>98</v>
      </c>
      <c r="BM140" s="12" t="s">
        <v>235</v>
      </c>
    </row>
    <row r="141" spans="2:65" s="7" customFormat="1" ht="13.5" x14ac:dyDescent="0.3">
      <c r="B141" s="139"/>
      <c r="C141" s="140"/>
      <c r="D141" s="141" t="s">
        <v>109</v>
      </c>
      <c r="E141" s="140"/>
      <c r="F141" s="143" t="s">
        <v>236</v>
      </c>
      <c r="G141" s="140"/>
      <c r="H141" s="144">
        <v>24.24</v>
      </c>
      <c r="I141" s="145"/>
      <c r="J141" s="140"/>
      <c r="K141" s="140"/>
      <c r="L141" s="146"/>
      <c r="M141" s="147"/>
      <c r="N141" s="148"/>
      <c r="O141" s="148"/>
      <c r="P141" s="148"/>
      <c r="Q141" s="148"/>
      <c r="R141" s="148"/>
      <c r="S141" s="148"/>
      <c r="T141" s="149"/>
      <c r="AT141" s="150" t="s">
        <v>109</v>
      </c>
      <c r="AU141" s="150" t="s">
        <v>40</v>
      </c>
      <c r="AV141" s="7" t="s">
        <v>40</v>
      </c>
      <c r="AW141" s="7" t="s">
        <v>1</v>
      </c>
      <c r="AX141" s="7" t="s">
        <v>9</v>
      </c>
      <c r="AY141" s="150" t="s">
        <v>92</v>
      </c>
    </row>
    <row r="142" spans="2:65" s="1" customFormat="1" ht="16.5" customHeight="1" x14ac:dyDescent="0.3">
      <c r="B142" s="23"/>
      <c r="C142" s="127" t="s">
        <v>237</v>
      </c>
      <c r="D142" s="127" t="s">
        <v>94</v>
      </c>
      <c r="E142" s="128" t="s">
        <v>238</v>
      </c>
      <c r="F142" s="129" t="s">
        <v>239</v>
      </c>
      <c r="G142" s="130" t="s">
        <v>185</v>
      </c>
      <c r="H142" s="131">
        <v>13</v>
      </c>
      <c r="I142" s="132"/>
      <c r="J142" s="133">
        <f>ROUND(I142*H142,2)</f>
        <v>0</v>
      </c>
      <c r="K142" s="129" t="s">
        <v>124</v>
      </c>
      <c r="L142" s="33"/>
      <c r="M142" s="134" t="s">
        <v>7</v>
      </c>
      <c r="N142" s="135" t="s">
        <v>25</v>
      </c>
      <c r="O142" s="24"/>
      <c r="P142" s="136">
        <f>O142*H142</f>
        <v>0</v>
      </c>
      <c r="Q142" s="136">
        <v>9.1800000000000007E-3</v>
      </c>
      <c r="R142" s="136">
        <f>Q142*H142</f>
        <v>0.11934</v>
      </c>
      <c r="S142" s="136">
        <v>0</v>
      </c>
      <c r="T142" s="137">
        <f>S142*H142</f>
        <v>0</v>
      </c>
      <c r="AR142" s="12" t="s">
        <v>98</v>
      </c>
      <c r="AT142" s="12" t="s">
        <v>94</v>
      </c>
      <c r="AU142" s="12" t="s">
        <v>40</v>
      </c>
      <c r="AY142" s="12" t="s">
        <v>92</v>
      </c>
      <c r="BE142" s="138">
        <f>IF(N142="základní",J142,0)</f>
        <v>0</v>
      </c>
      <c r="BF142" s="138">
        <f>IF(N142="snížená",J142,0)</f>
        <v>0</v>
      </c>
      <c r="BG142" s="138">
        <f>IF(N142="zákl. přenesená",J142,0)</f>
        <v>0</v>
      </c>
      <c r="BH142" s="138">
        <f>IF(N142="sníž. přenesená",J142,0)</f>
        <v>0</v>
      </c>
      <c r="BI142" s="138">
        <f>IF(N142="nulová",J142,0)</f>
        <v>0</v>
      </c>
      <c r="BJ142" s="12" t="s">
        <v>9</v>
      </c>
      <c r="BK142" s="138">
        <f>ROUND(I142*H142,2)</f>
        <v>0</v>
      </c>
      <c r="BL142" s="12" t="s">
        <v>98</v>
      </c>
      <c r="BM142" s="12" t="s">
        <v>240</v>
      </c>
    </row>
    <row r="143" spans="2:65" s="1" customFormat="1" ht="16.5" customHeight="1" x14ac:dyDescent="0.3">
      <c r="B143" s="23"/>
      <c r="C143" s="162" t="s">
        <v>241</v>
      </c>
      <c r="D143" s="162" t="s">
        <v>159</v>
      </c>
      <c r="E143" s="163" t="s">
        <v>242</v>
      </c>
      <c r="F143" s="164" t="s">
        <v>243</v>
      </c>
      <c r="G143" s="165" t="s">
        <v>185</v>
      </c>
      <c r="H143" s="166">
        <v>6.06</v>
      </c>
      <c r="I143" s="167"/>
      <c r="J143" s="168">
        <f>ROUND(I143*H143,2)</f>
        <v>0</v>
      </c>
      <c r="K143" s="164" t="s">
        <v>124</v>
      </c>
      <c r="L143" s="169"/>
      <c r="M143" s="170" t="s">
        <v>7</v>
      </c>
      <c r="N143" s="171" t="s">
        <v>25</v>
      </c>
      <c r="O143" s="24"/>
      <c r="P143" s="136">
        <f>O143*H143</f>
        <v>0</v>
      </c>
      <c r="Q143" s="136">
        <v>0.50600000000000001</v>
      </c>
      <c r="R143" s="136">
        <f>Q143*H143</f>
        <v>3.06636</v>
      </c>
      <c r="S143" s="136">
        <v>0</v>
      </c>
      <c r="T143" s="137">
        <f>S143*H143</f>
        <v>0</v>
      </c>
      <c r="AR143" s="12" t="s">
        <v>131</v>
      </c>
      <c r="AT143" s="12" t="s">
        <v>159</v>
      </c>
      <c r="AU143" s="12" t="s">
        <v>40</v>
      </c>
      <c r="AY143" s="12" t="s">
        <v>92</v>
      </c>
      <c r="BE143" s="138">
        <f>IF(N143="základní",J143,0)</f>
        <v>0</v>
      </c>
      <c r="BF143" s="138">
        <f>IF(N143="snížená",J143,0)</f>
        <v>0</v>
      </c>
      <c r="BG143" s="138">
        <f>IF(N143="zákl. přenesená",J143,0)</f>
        <v>0</v>
      </c>
      <c r="BH143" s="138">
        <f>IF(N143="sníž. přenesená",J143,0)</f>
        <v>0</v>
      </c>
      <c r="BI143" s="138">
        <f>IF(N143="nulová",J143,0)</f>
        <v>0</v>
      </c>
      <c r="BJ143" s="12" t="s">
        <v>9</v>
      </c>
      <c r="BK143" s="138">
        <f>ROUND(I143*H143,2)</f>
        <v>0</v>
      </c>
      <c r="BL143" s="12" t="s">
        <v>98</v>
      </c>
      <c r="BM143" s="12" t="s">
        <v>244</v>
      </c>
    </row>
    <row r="144" spans="2:65" s="7" customFormat="1" ht="13.5" x14ac:dyDescent="0.3">
      <c r="B144" s="139"/>
      <c r="C144" s="140"/>
      <c r="D144" s="141" t="s">
        <v>109</v>
      </c>
      <c r="E144" s="140"/>
      <c r="F144" s="143" t="s">
        <v>231</v>
      </c>
      <c r="G144" s="140"/>
      <c r="H144" s="144">
        <v>6.06</v>
      </c>
      <c r="I144" s="145"/>
      <c r="J144" s="140"/>
      <c r="K144" s="140"/>
      <c r="L144" s="146"/>
      <c r="M144" s="147"/>
      <c r="N144" s="148"/>
      <c r="O144" s="148"/>
      <c r="P144" s="148"/>
      <c r="Q144" s="148"/>
      <c r="R144" s="148"/>
      <c r="S144" s="148"/>
      <c r="T144" s="149"/>
      <c r="AT144" s="150" t="s">
        <v>109</v>
      </c>
      <c r="AU144" s="150" t="s">
        <v>40</v>
      </c>
      <c r="AV144" s="7" t="s">
        <v>40</v>
      </c>
      <c r="AW144" s="7" t="s">
        <v>1</v>
      </c>
      <c r="AX144" s="7" t="s">
        <v>9</v>
      </c>
      <c r="AY144" s="150" t="s">
        <v>92</v>
      </c>
    </row>
    <row r="145" spans="2:65" s="1" customFormat="1" ht="16.5" customHeight="1" x14ac:dyDescent="0.3">
      <c r="B145" s="23"/>
      <c r="C145" s="162" t="s">
        <v>245</v>
      </c>
      <c r="D145" s="162" t="s">
        <v>159</v>
      </c>
      <c r="E145" s="163" t="s">
        <v>246</v>
      </c>
      <c r="F145" s="164" t="s">
        <v>247</v>
      </c>
      <c r="G145" s="165" t="s">
        <v>185</v>
      </c>
      <c r="H145" s="166">
        <v>7.07</v>
      </c>
      <c r="I145" s="167"/>
      <c r="J145" s="168">
        <f>ROUND(I145*H145,2)</f>
        <v>0</v>
      </c>
      <c r="K145" s="164" t="s">
        <v>124</v>
      </c>
      <c r="L145" s="169"/>
      <c r="M145" s="170" t="s">
        <v>7</v>
      </c>
      <c r="N145" s="171" t="s">
        <v>25</v>
      </c>
      <c r="O145" s="24"/>
      <c r="P145" s="136">
        <f>O145*H145</f>
        <v>0</v>
      </c>
      <c r="Q145" s="136">
        <v>1.0129999999999999</v>
      </c>
      <c r="R145" s="136">
        <f>Q145*H145</f>
        <v>7.1619099999999998</v>
      </c>
      <c r="S145" s="136">
        <v>0</v>
      </c>
      <c r="T145" s="137">
        <f>S145*H145</f>
        <v>0</v>
      </c>
      <c r="AR145" s="12" t="s">
        <v>131</v>
      </c>
      <c r="AT145" s="12" t="s">
        <v>159</v>
      </c>
      <c r="AU145" s="12" t="s">
        <v>40</v>
      </c>
      <c r="AY145" s="12" t="s">
        <v>92</v>
      </c>
      <c r="BE145" s="138">
        <f>IF(N145="základní",J145,0)</f>
        <v>0</v>
      </c>
      <c r="BF145" s="138">
        <f>IF(N145="snížená",J145,0)</f>
        <v>0</v>
      </c>
      <c r="BG145" s="138">
        <f>IF(N145="zákl. přenesená",J145,0)</f>
        <v>0</v>
      </c>
      <c r="BH145" s="138">
        <f>IF(N145="sníž. přenesená",J145,0)</f>
        <v>0</v>
      </c>
      <c r="BI145" s="138">
        <f>IF(N145="nulová",J145,0)</f>
        <v>0</v>
      </c>
      <c r="BJ145" s="12" t="s">
        <v>9</v>
      </c>
      <c r="BK145" s="138">
        <f>ROUND(I145*H145,2)</f>
        <v>0</v>
      </c>
      <c r="BL145" s="12" t="s">
        <v>98</v>
      </c>
      <c r="BM145" s="12" t="s">
        <v>248</v>
      </c>
    </row>
    <row r="146" spans="2:65" s="7" customFormat="1" ht="13.5" x14ac:dyDescent="0.3">
      <c r="B146" s="139"/>
      <c r="C146" s="140"/>
      <c r="D146" s="141" t="s">
        <v>109</v>
      </c>
      <c r="E146" s="140"/>
      <c r="F146" s="143" t="s">
        <v>249</v>
      </c>
      <c r="G146" s="140"/>
      <c r="H146" s="144">
        <v>7.07</v>
      </c>
      <c r="I146" s="145"/>
      <c r="J146" s="140"/>
      <c r="K146" s="140"/>
      <c r="L146" s="146"/>
      <c r="M146" s="147"/>
      <c r="N146" s="148"/>
      <c r="O146" s="148"/>
      <c r="P146" s="148"/>
      <c r="Q146" s="148"/>
      <c r="R146" s="148"/>
      <c r="S146" s="148"/>
      <c r="T146" s="149"/>
      <c r="AT146" s="150" t="s">
        <v>109</v>
      </c>
      <c r="AU146" s="150" t="s">
        <v>40</v>
      </c>
      <c r="AV146" s="7" t="s">
        <v>40</v>
      </c>
      <c r="AW146" s="7" t="s">
        <v>1</v>
      </c>
      <c r="AX146" s="7" t="s">
        <v>9</v>
      </c>
      <c r="AY146" s="150" t="s">
        <v>92</v>
      </c>
    </row>
    <row r="147" spans="2:65" s="1" customFormat="1" ht="16.5" customHeight="1" x14ac:dyDescent="0.3">
      <c r="B147" s="23"/>
      <c r="C147" s="127" t="s">
        <v>250</v>
      </c>
      <c r="D147" s="127" t="s">
        <v>94</v>
      </c>
      <c r="E147" s="128" t="s">
        <v>251</v>
      </c>
      <c r="F147" s="129" t="s">
        <v>252</v>
      </c>
      <c r="G147" s="130" t="s">
        <v>185</v>
      </c>
      <c r="H147" s="131">
        <v>6</v>
      </c>
      <c r="I147" s="132"/>
      <c r="J147" s="133">
        <f>ROUND(I147*H147,2)</f>
        <v>0</v>
      </c>
      <c r="K147" s="129" t="s">
        <v>124</v>
      </c>
      <c r="L147" s="33"/>
      <c r="M147" s="134" t="s">
        <v>7</v>
      </c>
      <c r="N147" s="135" t="s">
        <v>25</v>
      </c>
      <c r="O147" s="24"/>
      <c r="P147" s="136">
        <f>O147*H147</f>
        <v>0</v>
      </c>
      <c r="Q147" s="136">
        <v>2.7529999999999999E-2</v>
      </c>
      <c r="R147" s="136">
        <f>Q147*H147</f>
        <v>0.16517999999999999</v>
      </c>
      <c r="S147" s="136">
        <v>0</v>
      </c>
      <c r="T147" s="137">
        <f>S147*H147</f>
        <v>0</v>
      </c>
      <c r="AR147" s="12" t="s">
        <v>98</v>
      </c>
      <c r="AT147" s="12" t="s">
        <v>94</v>
      </c>
      <c r="AU147" s="12" t="s">
        <v>40</v>
      </c>
      <c r="AY147" s="12" t="s">
        <v>92</v>
      </c>
      <c r="BE147" s="138">
        <f>IF(N147="základní",J147,0)</f>
        <v>0</v>
      </c>
      <c r="BF147" s="138">
        <f>IF(N147="snížená",J147,0)</f>
        <v>0</v>
      </c>
      <c r="BG147" s="138">
        <f>IF(N147="zákl. přenesená",J147,0)</f>
        <v>0</v>
      </c>
      <c r="BH147" s="138">
        <f>IF(N147="sníž. přenesená",J147,0)</f>
        <v>0</v>
      </c>
      <c r="BI147" s="138">
        <f>IF(N147="nulová",J147,0)</f>
        <v>0</v>
      </c>
      <c r="BJ147" s="12" t="s">
        <v>9</v>
      </c>
      <c r="BK147" s="138">
        <f>ROUND(I147*H147,2)</f>
        <v>0</v>
      </c>
      <c r="BL147" s="12" t="s">
        <v>98</v>
      </c>
      <c r="BM147" s="12" t="s">
        <v>253</v>
      </c>
    </row>
    <row r="148" spans="2:65" s="1" customFormat="1" ht="51" customHeight="1" x14ac:dyDescent="0.3">
      <c r="B148" s="23"/>
      <c r="C148" s="162" t="s">
        <v>254</v>
      </c>
      <c r="D148" s="162" t="s">
        <v>159</v>
      </c>
      <c r="E148" s="163" t="s">
        <v>255</v>
      </c>
      <c r="F148" s="164" t="s">
        <v>256</v>
      </c>
      <c r="G148" s="165" t="s">
        <v>185</v>
      </c>
      <c r="H148" s="166">
        <v>6.06</v>
      </c>
      <c r="I148" s="167"/>
      <c r="J148" s="168">
        <f>ROUND(I148*H148,2)</f>
        <v>0</v>
      </c>
      <c r="K148" s="164" t="s">
        <v>163</v>
      </c>
      <c r="L148" s="169"/>
      <c r="M148" s="170" t="s">
        <v>7</v>
      </c>
      <c r="N148" s="171" t="s">
        <v>25</v>
      </c>
      <c r="O148" s="24"/>
      <c r="P148" s="136">
        <f>O148*H148</f>
        <v>0</v>
      </c>
      <c r="Q148" s="136">
        <v>1.87</v>
      </c>
      <c r="R148" s="136">
        <f>Q148*H148</f>
        <v>11.3322</v>
      </c>
      <c r="S148" s="136">
        <v>0</v>
      </c>
      <c r="T148" s="137">
        <f>S148*H148</f>
        <v>0</v>
      </c>
      <c r="AR148" s="12" t="s">
        <v>131</v>
      </c>
      <c r="AT148" s="12" t="s">
        <v>159</v>
      </c>
      <c r="AU148" s="12" t="s">
        <v>40</v>
      </c>
      <c r="AY148" s="12" t="s">
        <v>92</v>
      </c>
      <c r="BE148" s="138">
        <f>IF(N148="základní",J148,0)</f>
        <v>0</v>
      </c>
      <c r="BF148" s="138">
        <f>IF(N148="snížená",J148,0)</f>
        <v>0</v>
      </c>
      <c r="BG148" s="138">
        <f>IF(N148="zákl. přenesená",J148,0)</f>
        <v>0</v>
      </c>
      <c r="BH148" s="138">
        <f>IF(N148="sníž. přenesená",J148,0)</f>
        <v>0</v>
      </c>
      <c r="BI148" s="138">
        <f>IF(N148="nulová",J148,0)</f>
        <v>0</v>
      </c>
      <c r="BJ148" s="12" t="s">
        <v>9</v>
      </c>
      <c r="BK148" s="138">
        <f>ROUND(I148*H148,2)</f>
        <v>0</v>
      </c>
      <c r="BL148" s="12" t="s">
        <v>98</v>
      </c>
      <c r="BM148" s="12" t="s">
        <v>257</v>
      </c>
    </row>
    <row r="149" spans="2:65" s="7" customFormat="1" ht="13.5" x14ac:dyDescent="0.3">
      <c r="B149" s="139"/>
      <c r="C149" s="140"/>
      <c r="D149" s="141" t="s">
        <v>109</v>
      </c>
      <c r="E149" s="140"/>
      <c r="F149" s="143" t="s">
        <v>231</v>
      </c>
      <c r="G149" s="140"/>
      <c r="H149" s="144">
        <v>6.06</v>
      </c>
      <c r="I149" s="145"/>
      <c r="J149" s="140"/>
      <c r="K149" s="140"/>
      <c r="L149" s="146"/>
      <c r="M149" s="147"/>
      <c r="N149" s="148"/>
      <c r="O149" s="148"/>
      <c r="P149" s="148"/>
      <c r="Q149" s="148"/>
      <c r="R149" s="148"/>
      <c r="S149" s="148"/>
      <c r="T149" s="149"/>
      <c r="AT149" s="150" t="s">
        <v>109</v>
      </c>
      <c r="AU149" s="150" t="s">
        <v>40</v>
      </c>
      <c r="AV149" s="7" t="s">
        <v>40</v>
      </c>
      <c r="AW149" s="7" t="s">
        <v>1</v>
      </c>
      <c r="AX149" s="7" t="s">
        <v>9</v>
      </c>
      <c r="AY149" s="150" t="s">
        <v>92</v>
      </c>
    </row>
    <row r="150" spans="2:65" s="1" customFormat="1" ht="25.5" customHeight="1" x14ac:dyDescent="0.3">
      <c r="B150" s="23"/>
      <c r="C150" s="127" t="s">
        <v>258</v>
      </c>
      <c r="D150" s="127" t="s">
        <v>94</v>
      </c>
      <c r="E150" s="128" t="s">
        <v>259</v>
      </c>
      <c r="F150" s="129" t="s">
        <v>260</v>
      </c>
      <c r="G150" s="130" t="s">
        <v>185</v>
      </c>
      <c r="H150" s="131">
        <v>6</v>
      </c>
      <c r="I150" s="132"/>
      <c r="J150" s="133">
        <f>ROUND(I150*H150,2)</f>
        <v>0</v>
      </c>
      <c r="K150" s="129" t="s">
        <v>7</v>
      </c>
      <c r="L150" s="33"/>
      <c r="M150" s="134" t="s">
        <v>7</v>
      </c>
      <c r="N150" s="135" t="s">
        <v>25</v>
      </c>
      <c r="O150" s="24"/>
      <c r="P150" s="136">
        <f>O150*H150</f>
        <v>0</v>
      </c>
      <c r="Q150" s="136">
        <v>7.0200000000000002E-3</v>
      </c>
      <c r="R150" s="136">
        <f>Q150*H150</f>
        <v>4.2120000000000005E-2</v>
      </c>
      <c r="S150" s="136">
        <v>0</v>
      </c>
      <c r="T150" s="137">
        <f>S150*H150</f>
        <v>0</v>
      </c>
      <c r="AR150" s="12" t="s">
        <v>98</v>
      </c>
      <c r="AT150" s="12" t="s">
        <v>94</v>
      </c>
      <c r="AU150" s="12" t="s">
        <v>40</v>
      </c>
      <c r="AY150" s="12" t="s">
        <v>92</v>
      </c>
      <c r="BE150" s="138">
        <f>IF(N150="základní",J150,0)</f>
        <v>0</v>
      </c>
      <c r="BF150" s="138">
        <f>IF(N150="snížená",J150,0)</f>
        <v>0</v>
      </c>
      <c r="BG150" s="138">
        <f>IF(N150="zákl. přenesená",J150,0)</f>
        <v>0</v>
      </c>
      <c r="BH150" s="138">
        <f>IF(N150="sníž. přenesená",J150,0)</f>
        <v>0</v>
      </c>
      <c r="BI150" s="138">
        <f>IF(N150="nulová",J150,0)</f>
        <v>0</v>
      </c>
      <c r="BJ150" s="12" t="s">
        <v>9</v>
      </c>
      <c r="BK150" s="138">
        <f>ROUND(I150*H150,2)</f>
        <v>0</v>
      </c>
      <c r="BL150" s="12" t="s">
        <v>98</v>
      </c>
      <c r="BM150" s="12" t="s">
        <v>261</v>
      </c>
    </row>
    <row r="151" spans="2:65" s="1" customFormat="1" ht="25.5" customHeight="1" x14ac:dyDescent="0.3">
      <c r="B151" s="23"/>
      <c r="C151" s="162" t="s">
        <v>262</v>
      </c>
      <c r="D151" s="162" t="s">
        <v>159</v>
      </c>
      <c r="E151" s="163" t="s">
        <v>263</v>
      </c>
      <c r="F151" s="164" t="s">
        <v>264</v>
      </c>
      <c r="G151" s="165" t="s">
        <v>185</v>
      </c>
      <c r="H151" s="166">
        <v>6</v>
      </c>
      <c r="I151" s="167"/>
      <c r="J151" s="168">
        <f>ROUND(I151*H151,2)</f>
        <v>0</v>
      </c>
      <c r="K151" s="164" t="s">
        <v>124</v>
      </c>
      <c r="L151" s="169"/>
      <c r="M151" s="170" t="s">
        <v>7</v>
      </c>
      <c r="N151" s="171" t="s">
        <v>25</v>
      </c>
      <c r="O151" s="24"/>
      <c r="P151" s="136">
        <f>O151*H151</f>
        <v>0</v>
      </c>
      <c r="Q151" s="136">
        <v>7.9000000000000001E-2</v>
      </c>
      <c r="R151" s="136">
        <f>Q151*H151</f>
        <v>0.47399999999999998</v>
      </c>
      <c r="S151" s="136">
        <v>0</v>
      </c>
      <c r="T151" s="137">
        <f>S151*H151</f>
        <v>0</v>
      </c>
      <c r="AR151" s="12" t="s">
        <v>131</v>
      </c>
      <c r="AT151" s="12" t="s">
        <v>159</v>
      </c>
      <c r="AU151" s="12" t="s">
        <v>40</v>
      </c>
      <c r="AY151" s="12" t="s">
        <v>92</v>
      </c>
      <c r="BE151" s="138">
        <f>IF(N151="základní",J151,0)</f>
        <v>0</v>
      </c>
      <c r="BF151" s="138">
        <f>IF(N151="snížená",J151,0)</f>
        <v>0</v>
      </c>
      <c r="BG151" s="138">
        <f>IF(N151="zákl. přenesená",J151,0)</f>
        <v>0</v>
      </c>
      <c r="BH151" s="138">
        <f>IF(N151="sníž. přenesená",J151,0)</f>
        <v>0</v>
      </c>
      <c r="BI151" s="138">
        <f>IF(N151="nulová",J151,0)</f>
        <v>0</v>
      </c>
      <c r="BJ151" s="12" t="s">
        <v>9</v>
      </c>
      <c r="BK151" s="138">
        <f>ROUND(I151*H151,2)</f>
        <v>0</v>
      </c>
      <c r="BL151" s="12" t="s">
        <v>98</v>
      </c>
      <c r="BM151" s="12" t="s">
        <v>265</v>
      </c>
    </row>
    <row r="152" spans="2:65" s="6" customFormat="1" ht="29.85" customHeight="1" x14ac:dyDescent="0.3">
      <c r="B152" s="111"/>
      <c r="C152" s="112"/>
      <c r="D152" s="113" t="s">
        <v>35</v>
      </c>
      <c r="E152" s="125" t="s">
        <v>136</v>
      </c>
      <c r="F152" s="125" t="s">
        <v>266</v>
      </c>
      <c r="G152" s="112"/>
      <c r="H152" s="112"/>
      <c r="I152" s="115"/>
      <c r="J152" s="126">
        <f>BK152</f>
        <v>0</v>
      </c>
      <c r="K152" s="112"/>
      <c r="L152" s="117"/>
      <c r="M152" s="118"/>
      <c r="N152" s="119"/>
      <c r="O152" s="119"/>
      <c r="P152" s="120">
        <f>P153</f>
        <v>0</v>
      </c>
      <c r="Q152" s="119"/>
      <c r="R152" s="120">
        <f>R153</f>
        <v>0</v>
      </c>
      <c r="S152" s="119"/>
      <c r="T152" s="121">
        <f>T153</f>
        <v>0</v>
      </c>
      <c r="AR152" s="122" t="s">
        <v>9</v>
      </c>
      <c r="AT152" s="123" t="s">
        <v>35</v>
      </c>
      <c r="AU152" s="123" t="s">
        <v>9</v>
      </c>
      <c r="AY152" s="122" t="s">
        <v>92</v>
      </c>
      <c r="BK152" s="124">
        <f>BK153</f>
        <v>0</v>
      </c>
    </row>
    <row r="153" spans="2:65" s="1" customFormat="1" ht="16.5" customHeight="1" x14ac:dyDescent="0.3">
      <c r="B153" s="23"/>
      <c r="C153" s="162" t="s">
        <v>267</v>
      </c>
      <c r="D153" s="162" t="s">
        <v>159</v>
      </c>
      <c r="E153" s="163" t="s">
        <v>268</v>
      </c>
      <c r="F153" s="164" t="s">
        <v>269</v>
      </c>
      <c r="G153" s="165" t="s">
        <v>270</v>
      </c>
      <c r="H153" s="166">
        <v>1</v>
      </c>
      <c r="I153" s="167"/>
      <c r="J153" s="168">
        <f>ROUND(I153*H153,2)</f>
        <v>0</v>
      </c>
      <c r="K153" s="164" t="s">
        <v>7</v>
      </c>
      <c r="L153" s="169"/>
      <c r="M153" s="170" t="s">
        <v>7</v>
      </c>
      <c r="N153" s="171" t="s">
        <v>25</v>
      </c>
      <c r="O153" s="24"/>
      <c r="P153" s="136">
        <f>O153*H153</f>
        <v>0</v>
      </c>
      <c r="Q153" s="136">
        <v>0</v>
      </c>
      <c r="R153" s="136">
        <f>Q153*H153</f>
        <v>0</v>
      </c>
      <c r="S153" s="136">
        <v>0</v>
      </c>
      <c r="T153" s="137">
        <f>S153*H153</f>
        <v>0</v>
      </c>
      <c r="AR153" s="12" t="s">
        <v>131</v>
      </c>
      <c r="AT153" s="12" t="s">
        <v>159</v>
      </c>
      <c r="AU153" s="12" t="s">
        <v>40</v>
      </c>
      <c r="AY153" s="12" t="s">
        <v>92</v>
      </c>
      <c r="BE153" s="138">
        <f>IF(N153="základní",J153,0)</f>
        <v>0</v>
      </c>
      <c r="BF153" s="138">
        <f>IF(N153="snížená",J153,0)</f>
        <v>0</v>
      </c>
      <c r="BG153" s="138">
        <f>IF(N153="zákl. přenesená",J153,0)</f>
        <v>0</v>
      </c>
      <c r="BH153" s="138">
        <f>IF(N153="sníž. přenesená",J153,0)</f>
        <v>0</v>
      </c>
      <c r="BI153" s="138">
        <f>IF(N153="nulová",J153,0)</f>
        <v>0</v>
      </c>
      <c r="BJ153" s="12" t="s">
        <v>9</v>
      </c>
      <c r="BK153" s="138">
        <f>ROUND(I153*H153,2)</f>
        <v>0</v>
      </c>
      <c r="BL153" s="12" t="s">
        <v>98</v>
      </c>
      <c r="BM153" s="12" t="s">
        <v>271</v>
      </c>
    </row>
    <row r="154" spans="2:65" s="6" customFormat="1" ht="29.85" customHeight="1" x14ac:dyDescent="0.3">
      <c r="B154" s="111"/>
      <c r="C154" s="112"/>
      <c r="D154" s="113" t="s">
        <v>35</v>
      </c>
      <c r="E154" s="125" t="s">
        <v>272</v>
      </c>
      <c r="F154" s="125" t="s">
        <v>273</v>
      </c>
      <c r="G154" s="112"/>
      <c r="H154" s="112"/>
      <c r="I154" s="115"/>
      <c r="J154" s="126">
        <f>BK154</f>
        <v>0</v>
      </c>
      <c r="K154" s="112"/>
      <c r="L154" s="117"/>
      <c r="M154" s="118"/>
      <c r="N154" s="119"/>
      <c r="O154" s="119"/>
      <c r="P154" s="120">
        <f>P155</f>
        <v>0</v>
      </c>
      <c r="Q154" s="119"/>
      <c r="R154" s="120">
        <f>R155</f>
        <v>0</v>
      </c>
      <c r="S154" s="119"/>
      <c r="T154" s="121">
        <f>T155</f>
        <v>0</v>
      </c>
      <c r="AR154" s="122" t="s">
        <v>9</v>
      </c>
      <c r="AT154" s="123" t="s">
        <v>35</v>
      </c>
      <c r="AU154" s="123" t="s">
        <v>9</v>
      </c>
      <c r="AY154" s="122" t="s">
        <v>92</v>
      </c>
      <c r="BK154" s="124">
        <f>BK155</f>
        <v>0</v>
      </c>
    </row>
    <row r="155" spans="2:65" s="1" customFormat="1" ht="16.5" customHeight="1" x14ac:dyDescent="0.3">
      <c r="B155" s="23"/>
      <c r="C155" s="127" t="s">
        <v>274</v>
      </c>
      <c r="D155" s="127" t="s">
        <v>94</v>
      </c>
      <c r="E155" s="128" t="s">
        <v>275</v>
      </c>
      <c r="F155" s="129" t="s">
        <v>276</v>
      </c>
      <c r="G155" s="130" t="s">
        <v>162</v>
      </c>
      <c r="H155" s="131">
        <v>787.74800000000005</v>
      </c>
      <c r="I155" s="132"/>
      <c r="J155" s="133">
        <f>ROUND(I155*H155,2)</f>
        <v>0</v>
      </c>
      <c r="K155" s="129" t="s">
        <v>7</v>
      </c>
      <c r="L155" s="33"/>
      <c r="M155" s="134" t="s">
        <v>7</v>
      </c>
      <c r="N155" s="172" t="s">
        <v>25</v>
      </c>
      <c r="O155" s="173"/>
      <c r="P155" s="174">
        <f>O155*H155</f>
        <v>0</v>
      </c>
      <c r="Q155" s="174">
        <v>0</v>
      </c>
      <c r="R155" s="174">
        <f>Q155*H155</f>
        <v>0</v>
      </c>
      <c r="S155" s="174">
        <v>0</v>
      </c>
      <c r="T155" s="175">
        <f>S155*H155</f>
        <v>0</v>
      </c>
      <c r="AR155" s="12" t="s">
        <v>98</v>
      </c>
      <c r="AT155" s="12" t="s">
        <v>94</v>
      </c>
      <c r="AU155" s="12" t="s">
        <v>40</v>
      </c>
      <c r="AY155" s="12" t="s">
        <v>92</v>
      </c>
      <c r="BE155" s="138">
        <f>IF(N155="základní",J155,0)</f>
        <v>0</v>
      </c>
      <c r="BF155" s="138">
        <f>IF(N155="snížená",J155,0)</f>
        <v>0</v>
      </c>
      <c r="BG155" s="138">
        <f>IF(N155="zákl. přenesená",J155,0)</f>
        <v>0</v>
      </c>
      <c r="BH155" s="138">
        <f>IF(N155="sníž. přenesená",J155,0)</f>
        <v>0</v>
      </c>
      <c r="BI155" s="138">
        <f>IF(N155="nulová",J155,0)</f>
        <v>0</v>
      </c>
      <c r="BJ155" s="12" t="s">
        <v>9</v>
      </c>
      <c r="BK155" s="138">
        <f>ROUND(I155*H155,2)</f>
        <v>0</v>
      </c>
      <c r="BL155" s="12" t="s">
        <v>98</v>
      </c>
      <c r="BM155" s="12" t="s">
        <v>277</v>
      </c>
    </row>
    <row r="156" spans="2:65" s="1" customFormat="1" ht="6.95" customHeight="1" x14ac:dyDescent="0.3">
      <c r="B156" s="28"/>
      <c r="C156" s="29"/>
      <c r="D156" s="29"/>
      <c r="E156" s="29"/>
      <c r="F156" s="29"/>
      <c r="G156" s="29"/>
      <c r="H156" s="29"/>
      <c r="I156" s="74"/>
      <c r="J156" s="29"/>
      <c r="K156" s="29"/>
      <c r="L156" s="33"/>
    </row>
  </sheetData>
  <sheetProtection algorithmName="SHA-512" hashValue="ViMDqDDxHKidC3PUh+Q0hzKuJjE+WdZ7xGkVEpL7cJi+2m/rIDCtXwd+5/nHw8jSqgkMUOWwLnly15Zx5U3Dvw==" saltValue="Jf88jzjG6WP1cpv+790XtJhdZyon3OuuFH+AoXP9jEql23ldbW/6BVl2g+YQyCV50IIGOOlXo+nFm8If2KIVzg==" spinCount="100000" sheet="1" objects="1" scenarios="1" formatColumns="0" formatRows="0" autoFilter="0"/>
  <autoFilter ref="C81:K155"/>
  <mergeCells count="10">
    <mergeCell ref="J51:J52"/>
    <mergeCell ref="E72:H72"/>
    <mergeCell ref="E74:H74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topLeftCell="A17" zoomScaleNormal="100" workbookViewId="0"/>
  </sheetViews>
  <sheetFormatPr defaultRowHeight="13.5" x14ac:dyDescent="0.3"/>
  <cols>
    <col min="1" max="1" width="8.33203125" style="176" customWidth="1"/>
    <col min="2" max="2" width="1.6640625" style="176" customWidth="1"/>
    <col min="3" max="4" width="5" style="176" customWidth="1"/>
    <col min="5" max="5" width="11.6640625" style="176" customWidth="1"/>
    <col min="6" max="6" width="9.1640625" style="176" customWidth="1"/>
    <col min="7" max="7" width="5" style="176" customWidth="1"/>
    <col min="8" max="8" width="77.83203125" style="176" customWidth="1"/>
    <col min="9" max="10" width="20" style="176" customWidth="1"/>
    <col min="11" max="11" width="1.6640625" style="176" customWidth="1"/>
  </cols>
  <sheetData>
    <row r="1" spans="2:11" ht="37.5" customHeight="1" x14ac:dyDescent="0.3"/>
    <row r="2" spans="2:11" ht="7.5" customHeight="1" x14ac:dyDescent="0.3">
      <c r="B2" s="177"/>
      <c r="C2" s="178"/>
      <c r="D2" s="178"/>
      <c r="E2" s="178"/>
      <c r="F2" s="178"/>
      <c r="G2" s="178"/>
      <c r="H2" s="178"/>
      <c r="I2" s="178"/>
      <c r="J2" s="178"/>
      <c r="K2" s="179"/>
    </row>
    <row r="3" spans="2:11" s="9" customFormat="1" ht="45" customHeight="1" x14ac:dyDescent="0.3">
      <c r="B3" s="180"/>
      <c r="C3" s="269" t="s">
        <v>278</v>
      </c>
      <c r="D3" s="269"/>
      <c r="E3" s="269"/>
      <c r="F3" s="269"/>
      <c r="G3" s="269"/>
      <c r="H3" s="269"/>
      <c r="I3" s="269"/>
      <c r="J3" s="269"/>
      <c r="K3" s="181"/>
    </row>
    <row r="4" spans="2:11" ht="25.5" customHeight="1" x14ac:dyDescent="0.3">
      <c r="B4" s="182"/>
      <c r="C4" s="273" t="s">
        <v>279</v>
      </c>
      <c r="D4" s="273"/>
      <c r="E4" s="273"/>
      <c r="F4" s="273"/>
      <c r="G4" s="273"/>
      <c r="H4" s="273"/>
      <c r="I4" s="273"/>
      <c r="J4" s="273"/>
      <c r="K4" s="183"/>
    </row>
    <row r="5" spans="2:11" ht="5.25" customHeight="1" x14ac:dyDescent="0.3">
      <c r="B5" s="182"/>
      <c r="C5" s="184"/>
      <c r="D5" s="184"/>
      <c r="E5" s="184"/>
      <c r="F5" s="184"/>
      <c r="G5" s="184"/>
      <c r="H5" s="184"/>
      <c r="I5" s="184"/>
      <c r="J5" s="184"/>
      <c r="K5" s="183"/>
    </row>
    <row r="6" spans="2:11" ht="15" customHeight="1" x14ac:dyDescent="0.3">
      <c r="B6" s="182"/>
      <c r="C6" s="272" t="s">
        <v>280</v>
      </c>
      <c r="D6" s="272"/>
      <c r="E6" s="272"/>
      <c r="F6" s="272"/>
      <c r="G6" s="272"/>
      <c r="H6" s="272"/>
      <c r="I6" s="272"/>
      <c r="J6" s="272"/>
      <c r="K6" s="183"/>
    </row>
    <row r="7" spans="2:11" ht="15" customHeight="1" x14ac:dyDescent="0.3">
      <c r="B7" s="186"/>
      <c r="C7" s="272" t="s">
        <v>281</v>
      </c>
      <c r="D7" s="272"/>
      <c r="E7" s="272"/>
      <c r="F7" s="272"/>
      <c r="G7" s="272"/>
      <c r="H7" s="272"/>
      <c r="I7" s="272"/>
      <c r="J7" s="272"/>
      <c r="K7" s="183"/>
    </row>
    <row r="8" spans="2:11" ht="12.75" customHeight="1" x14ac:dyDescent="0.3">
      <c r="B8" s="186"/>
      <c r="C8" s="185"/>
      <c r="D8" s="185"/>
      <c r="E8" s="185"/>
      <c r="F8" s="185"/>
      <c r="G8" s="185"/>
      <c r="H8" s="185"/>
      <c r="I8" s="185"/>
      <c r="J8" s="185"/>
      <c r="K8" s="183"/>
    </row>
    <row r="9" spans="2:11" ht="15" customHeight="1" x14ac:dyDescent="0.3">
      <c r="B9" s="186"/>
      <c r="C9" s="272" t="s">
        <v>282</v>
      </c>
      <c r="D9" s="272"/>
      <c r="E9" s="272"/>
      <c r="F9" s="272"/>
      <c r="G9" s="272"/>
      <c r="H9" s="272"/>
      <c r="I9" s="272"/>
      <c r="J9" s="272"/>
      <c r="K9" s="183"/>
    </row>
    <row r="10" spans="2:11" ht="15" customHeight="1" x14ac:dyDescent="0.3">
      <c r="B10" s="186"/>
      <c r="C10" s="185"/>
      <c r="D10" s="272" t="s">
        <v>283</v>
      </c>
      <c r="E10" s="272"/>
      <c r="F10" s="272"/>
      <c r="G10" s="272"/>
      <c r="H10" s="272"/>
      <c r="I10" s="272"/>
      <c r="J10" s="272"/>
      <c r="K10" s="183"/>
    </row>
    <row r="11" spans="2:11" ht="15" customHeight="1" x14ac:dyDescent="0.3">
      <c r="B11" s="186"/>
      <c r="C11" s="187"/>
      <c r="D11" s="272" t="s">
        <v>284</v>
      </c>
      <c r="E11" s="272"/>
      <c r="F11" s="272"/>
      <c r="G11" s="272"/>
      <c r="H11" s="272"/>
      <c r="I11" s="272"/>
      <c r="J11" s="272"/>
      <c r="K11" s="183"/>
    </row>
    <row r="12" spans="2:11" ht="12.75" customHeight="1" x14ac:dyDescent="0.3">
      <c r="B12" s="186"/>
      <c r="C12" s="187"/>
      <c r="D12" s="187"/>
      <c r="E12" s="187"/>
      <c r="F12" s="187"/>
      <c r="G12" s="187"/>
      <c r="H12" s="187"/>
      <c r="I12" s="187"/>
      <c r="J12" s="187"/>
      <c r="K12" s="183"/>
    </row>
    <row r="13" spans="2:11" ht="15" customHeight="1" x14ac:dyDescent="0.3">
      <c r="B13" s="186"/>
      <c r="C13" s="187"/>
      <c r="D13" s="272" t="s">
        <v>285</v>
      </c>
      <c r="E13" s="272"/>
      <c r="F13" s="272"/>
      <c r="G13" s="272"/>
      <c r="H13" s="272"/>
      <c r="I13" s="272"/>
      <c r="J13" s="272"/>
      <c r="K13" s="183"/>
    </row>
    <row r="14" spans="2:11" ht="15" customHeight="1" x14ac:dyDescent="0.3">
      <c r="B14" s="186"/>
      <c r="C14" s="187"/>
      <c r="D14" s="272" t="s">
        <v>286</v>
      </c>
      <c r="E14" s="272"/>
      <c r="F14" s="272"/>
      <c r="G14" s="272"/>
      <c r="H14" s="272"/>
      <c r="I14" s="272"/>
      <c r="J14" s="272"/>
      <c r="K14" s="183"/>
    </row>
    <row r="15" spans="2:11" ht="15" customHeight="1" x14ac:dyDescent="0.3">
      <c r="B15" s="186"/>
      <c r="C15" s="187"/>
      <c r="D15" s="272" t="s">
        <v>287</v>
      </c>
      <c r="E15" s="272"/>
      <c r="F15" s="272"/>
      <c r="G15" s="272"/>
      <c r="H15" s="272"/>
      <c r="I15" s="272"/>
      <c r="J15" s="272"/>
      <c r="K15" s="183"/>
    </row>
    <row r="16" spans="2:11" ht="15" customHeight="1" x14ac:dyDescent="0.3">
      <c r="B16" s="186"/>
      <c r="C16" s="187"/>
      <c r="D16" s="187"/>
      <c r="E16" s="188" t="s">
        <v>37</v>
      </c>
      <c r="F16" s="272" t="s">
        <v>288</v>
      </c>
      <c r="G16" s="272"/>
      <c r="H16" s="272"/>
      <c r="I16" s="272"/>
      <c r="J16" s="272"/>
      <c r="K16" s="183"/>
    </row>
    <row r="17" spans="2:11" ht="15" customHeight="1" x14ac:dyDescent="0.3">
      <c r="B17" s="186"/>
      <c r="C17" s="187"/>
      <c r="D17" s="187"/>
      <c r="E17" s="188" t="s">
        <v>41</v>
      </c>
      <c r="F17" s="272" t="s">
        <v>289</v>
      </c>
      <c r="G17" s="272"/>
      <c r="H17" s="272"/>
      <c r="I17" s="272"/>
      <c r="J17" s="272"/>
      <c r="K17" s="183"/>
    </row>
    <row r="18" spans="2:11" ht="15" customHeight="1" x14ac:dyDescent="0.3">
      <c r="B18" s="186"/>
      <c r="C18" s="187"/>
      <c r="D18" s="187"/>
      <c r="E18" s="188" t="s">
        <v>290</v>
      </c>
      <c r="F18" s="272" t="s">
        <v>291</v>
      </c>
      <c r="G18" s="272"/>
      <c r="H18" s="272"/>
      <c r="I18" s="272"/>
      <c r="J18" s="272"/>
      <c r="K18" s="183"/>
    </row>
    <row r="19" spans="2:11" ht="15" customHeight="1" x14ac:dyDescent="0.3">
      <c r="B19" s="186"/>
      <c r="C19" s="187"/>
      <c r="D19" s="187"/>
      <c r="E19" s="188" t="s">
        <v>292</v>
      </c>
      <c r="F19" s="272" t="s">
        <v>293</v>
      </c>
      <c r="G19" s="272"/>
      <c r="H19" s="272"/>
      <c r="I19" s="272"/>
      <c r="J19" s="272"/>
      <c r="K19" s="183"/>
    </row>
    <row r="20" spans="2:11" ht="15" customHeight="1" x14ac:dyDescent="0.3">
      <c r="B20" s="186"/>
      <c r="C20" s="187"/>
      <c r="D20" s="187"/>
      <c r="E20" s="188" t="s">
        <v>294</v>
      </c>
      <c r="F20" s="272" t="s">
        <v>295</v>
      </c>
      <c r="G20" s="272"/>
      <c r="H20" s="272"/>
      <c r="I20" s="272"/>
      <c r="J20" s="272"/>
      <c r="K20" s="183"/>
    </row>
    <row r="21" spans="2:11" ht="15" customHeight="1" x14ac:dyDescent="0.3">
      <c r="B21" s="186"/>
      <c r="C21" s="187"/>
      <c r="D21" s="187"/>
      <c r="E21" s="188" t="s">
        <v>296</v>
      </c>
      <c r="F21" s="272" t="s">
        <v>297</v>
      </c>
      <c r="G21" s="272"/>
      <c r="H21" s="272"/>
      <c r="I21" s="272"/>
      <c r="J21" s="272"/>
      <c r="K21" s="183"/>
    </row>
    <row r="22" spans="2:11" ht="12.75" customHeight="1" x14ac:dyDescent="0.3">
      <c r="B22" s="186"/>
      <c r="C22" s="187"/>
      <c r="D22" s="187"/>
      <c r="E22" s="187"/>
      <c r="F22" s="187"/>
      <c r="G22" s="187"/>
      <c r="H22" s="187"/>
      <c r="I22" s="187"/>
      <c r="J22" s="187"/>
      <c r="K22" s="183"/>
    </row>
    <row r="23" spans="2:11" ht="15" customHeight="1" x14ac:dyDescent="0.3">
      <c r="B23" s="186"/>
      <c r="C23" s="272" t="s">
        <v>298</v>
      </c>
      <c r="D23" s="272"/>
      <c r="E23" s="272"/>
      <c r="F23" s="272"/>
      <c r="G23" s="272"/>
      <c r="H23" s="272"/>
      <c r="I23" s="272"/>
      <c r="J23" s="272"/>
      <c r="K23" s="183"/>
    </row>
    <row r="24" spans="2:11" ht="15" customHeight="1" x14ac:dyDescent="0.3">
      <c r="B24" s="186"/>
      <c r="C24" s="272" t="s">
        <v>299</v>
      </c>
      <c r="D24" s="272"/>
      <c r="E24" s="272"/>
      <c r="F24" s="272"/>
      <c r="G24" s="272"/>
      <c r="H24" s="272"/>
      <c r="I24" s="272"/>
      <c r="J24" s="272"/>
      <c r="K24" s="183"/>
    </row>
    <row r="25" spans="2:11" ht="15" customHeight="1" x14ac:dyDescent="0.3">
      <c r="B25" s="186"/>
      <c r="C25" s="185"/>
      <c r="D25" s="272" t="s">
        <v>300</v>
      </c>
      <c r="E25" s="272"/>
      <c r="F25" s="272"/>
      <c r="G25" s="272"/>
      <c r="H25" s="272"/>
      <c r="I25" s="272"/>
      <c r="J25" s="272"/>
      <c r="K25" s="183"/>
    </row>
    <row r="26" spans="2:11" ht="15" customHeight="1" x14ac:dyDescent="0.3">
      <c r="B26" s="186"/>
      <c r="C26" s="187"/>
      <c r="D26" s="272" t="s">
        <v>301</v>
      </c>
      <c r="E26" s="272"/>
      <c r="F26" s="272"/>
      <c r="G26" s="272"/>
      <c r="H26" s="272"/>
      <c r="I26" s="272"/>
      <c r="J26" s="272"/>
      <c r="K26" s="183"/>
    </row>
    <row r="27" spans="2:11" ht="12.75" customHeight="1" x14ac:dyDescent="0.3">
      <c r="B27" s="186"/>
      <c r="C27" s="187"/>
      <c r="D27" s="187"/>
      <c r="E27" s="187"/>
      <c r="F27" s="187"/>
      <c r="G27" s="187"/>
      <c r="H27" s="187"/>
      <c r="I27" s="187"/>
      <c r="J27" s="187"/>
      <c r="K27" s="183"/>
    </row>
    <row r="28" spans="2:11" ht="15" customHeight="1" x14ac:dyDescent="0.3">
      <c r="B28" s="186"/>
      <c r="C28" s="187"/>
      <c r="D28" s="272" t="s">
        <v>302</v>
      </c>
      <c r="E28" s="272"/>
      <c r="F28" s="272"/>
      <c r="G28" s="272"/>
      <c r="H28" s="272"/>
      <c r="I28" s="272"/>
      <c r="J28" s="272"/>
      <c r="K28" s="183"/>
    </row>
    <row r="29" spans="2:11" ht="15" customHeight="1" x14ac:dyDescent="0.3">
      <c r="B29" s="186"/>
      <c r="C29" s="187"/>
      <c r="D29" s="272" t="s">
        <v>303</v>
      </c>
      <c r="E29" s="272"/>
      <c r="F29" s="272"/>
      <c r="G29" s="272"/>
      <c r="H29" s="272"/>
      <c r="I29" s="272"/>
      <c r="J29" s="272"/>
      <c r="K29" s="183"/>
    </row>
    <row r="30" spans="2:11" ht="12.75" customHeight="1" x14ac:dyDescent="0.3">
      <c r="B30" s="186"/>
      <c r="C30" s="187"/>
      <c r="D30" s="187"/>
      <c r="E30" s="187"/>
      <c r="F30" s="187"/>
      <c r="G30" s="187"/>
      <c r="H30" s="187"/>
      <c r="I30" s="187"/>
      <c r="J30" s="187"/>
      <c r="K30" s="183"/>
    </row>
    <row r="31" spans="2:11" ht="15" customHeight="1" x14ac:dyDescent="0.3">
      <c r="B31" s="186"/>
      <c r="C31" s="187"/>
      <c r="D31" s="272" t="s">
        <v>304</v>
      </c>
      <c r="E31" s="272"/>
      <c r="F31" s="272"/>
      <c r="G31" s="272"/>
      <c r="H31" s="272"/>
      <c r="I31" s="272"/>
      <c r="J31" s="272"/>
      <c r="K31" s="183"/>
    </row>
    <row r="32" spans="2:11" ht="15" customHeight="1" x14ac:dyDescent="0.3">
      <c r="B32" s="186"/>
      <c r="C32" s="187"/>
      <c r="D32" s="272" t="s">
        <v>305</v>
      </c>
      <c r="E32" s="272"/>
      <c r="F32" s="272"/>
      <c r="G32" s="272"/>
      <c r="H32" s="272"/>
      <c r="I32" s="272"/>
      <c r="J32" s="272"/>
      <c r="K32" s="183"/>
    </row>
    <row r="33" spans="2:11" ht="15" customHeight="1" x14ac:dyDescent="0.3">
      <c r="B33" s="186"/>
      <c r="C33" s="187"/>
      <c r="D33" s="272" t="s">
        <v>306</v>
      </c>
      <c r="E33" s="272"/>
      <c r="F33" s="272"/>
      <c r="G33" s="272"/>
      <c r="H33" s="272"/>
      <c r="I33" s="272"/>
      <c r="J33" s="272"/>
      <c r="K33" s="183"/>
    </row>
    <row r="34" spans="2:11" ht="15" customHeight="1" x14ac:dyDescent="0.3">
      <c r="B34" s="186"/>
      <c r="C34" s="187"/>
      <c r="D34" s="185"/>
      <c r="E34" s="189" t="s">
        <v>77</v>
      </c>
      <c r="F34" s="185"/>
      <c r="G34" s="272" t="s">
        <v>307</v>
      </c>
      <c r="H34" s="272"/>
      <c r="I34" s="272"/>
      <c r="J34" s="272"/>
      <c r="K34" s="183"/>
    </row>
    <row r="35" spans="2:11" ht="30.75" customHeight="1" x14ac:dyDescent="0.3">
      <c r="B35" s="186"/>
      <c r="C35" s="187"/>
      <c r="D35" s="185"/>
      <c r="E35" s="189" t="s">
        <v>308</v>
      </c>
      <c r="F35" s="185"/>
      <c r="G35" s="272" t="s">
        <v>309</v>
      </c>
      <c r="H35" s="272"/>
      <c r="I35" s="272"/>
      <c r="J35" s="272"/>
      <c r="K35" s="183"/>
    </row>
    <row r="36" spans="2:11" ht="15" customHeight="1" x14ac:dyDescent="0.3">
      <c r="B36" s="186"/>
      <c r="C36" s="187"/>
      <c r="D36" s="185"/>
      <c r="E36" s="189" t="s">
        <v>33</v>
      </c>
      <c r="F36" s="185"/>
      <c r="G36" s="272" t="s">
        <v>310</v>
      </c>
      <c r="H36" s="272"/>
      <c r="I36" s="272"/>
      <c r="J36" s="272"/>
      <c r="K36" s="183"/>
    </row>
    <row r="37" spans="2:11" ht="15" customHeight="1" x14ac:dyDescent="0.3">
      <c r="B37" s="186"/>
      <c r="C37" s="187"/>
      <c r="D37" s="185"/>
      <c r="E37" s="189" t="s">
        <v>78</v>
      </c>
      <c r="F37" s="185"/>
      <c r="G37" s="272" t="s">
        <v>311</v>
      </c>
      <c r="H37" s="272"/>
      <c r="I37" s="272"/>
      <c r="J37" s="272"/>
      <c r="K37" s="183"/>
    </row>
    <row r="38" spans="2:11" ht="15" customHeight="1" x14ac:dyDescent="0.3">
      <c r="B38" s="186"/>
      <c r="C38" s="187"/>
      <c r="D38" s="185"/>
      <c r="E38" s="189" t="s">
        <v>79</v>
      </c>
      <c r="F38" s="185"/>
      <c r="G38" s="272" t="s">
        <v>312</v>
      </c>
      <c r="H38" s="272"/>
      <c r="I38" s="272"/>
      <c r="J38" s="272"/>
      <c r="K38" s="183"/>
    </row>
    <row r="39" spans="2:11" ht="15" customHeight="1" x14ac:dyDescent="0.3">
      <c r="B39" s="186"/>
      <c r="C39" s="187"/>
      <c r="D39" s="185"/>
      <c r="E39" s="189" t="s">
        <v>80</v>
      </c>
      <c r="F39" s="185"/>
      <c r="G39" s="272" t="s">
        <v>313</v>
      </c>
      <c r="H39" s="272"/>
      <c r="I39" s="272"/>
      <c r="J39" s="272"/>
      <c r="K39" s="183"/>
    </row>
    <row r="40" spans="2:11" ht="15" customHeight="1" x14ac:dyDescent="0.3">
      <c r="B40" s="186"/>
      <c r="C40" s="187"/>
      <c r="D40" s="185"/>
      <c r="E40" s="189" t="s">
        <v>314</v>
      </c>
      <c r="F40" s="185"/>
      <c r="G40" s="272" t="s">
        <v>315</v>
      </c>
      <c r="H40" s="272"/>
      <c r="I40" s="272"/>
      <c r="J40" s="272"/>
      <c r="K40" s="183"/>
    </row>
    <row r="41" spans="2:11" ht="15" customHeight="1" x14ac:dyDescent="0.3">
      <c r="B41" s="186"/>
      <c r="C41" s="187"/>
      <c r="D41" s="185"/>
      <c r="E41" s="189"/>
      <c r="F41" s="185"/>
      <c r="G41" s="272" t="s">
        <v>316</v>
      </c>
      <c r="H41" s="272"/>
      <c r="I41" s="272"/>
      <c r="J41" s="272"/>
      <c r="K41" s="183"/>
    </row>
    <row r="42" spans="2:11" ht="15" customHeight="1" x14ac:dyDescent="0.3">
      <c r="B42" s="186"/>
      <c r="C42" s="187"/>
      <c r="D42" s="185"/>
      <c r="E42" s="189" t="s">
        <v>317</v>
      </c>
      <c r="F42" s="185"/>
      <c r="G42" s="272" t="s">
        <v>318</v>
      </c>
      <c r="H42" s="272"/>
      <c r="I42" s="272"/>
      <c r="J42" s="272"/>
      <c r="K42" s="183"/>
    </row>
    <row r="43" spans="2:11" ht="15" customHeight="1" x14ac:dyDescent="0.3">
      <c r="B43" s="186"/>
      <c r="C43" s="187"/>
      <c r="D43" s="185"/>
      <c r="E43" s="189" t="s">
        <v>82</v>
      </c>
      <c r="F43" s="185"/>
      <c r="G43" s="272" t="s">
        <v>319</v>
      </c>
      <c r="H43" s="272"/>
      <c r="I43" s="272"/>
      <c r="J43" s="272"/>
      <c r="K43" s="183"/>
    </row>
    <row r="44" spans="2:11" ht="12.75" customHeight="1" x14ac:dyDescent="0.3">
      <c r="B44" s="186"/>
      <c r="C44" s="187"/>
      <c r="D44" s="185"/>
      <c r="E44" s="185"/>
      <c r="F44" s="185"/>
      <c r="G44" s="185"/>
      <c r="H44" s="185"/>
      <c r="I44" s="185"/>
      <c r="J44" s="185"/>
      <c r="K44" s="183"/>
    </row>
    <row r="45" spans="2:11" ht="15" customHeight="1" x14ac:dyDescent="0.3">
      <c r="B45" s="186"/>
      <c r="C45" s="187"/>
      <c r="D45" s="272" t="s">
        <v>320</v>
      </c>
      <c r="E45" s="272"/>
      <c r="F45" s="272"/>
      <c r="G45" s="272"/>
      <c r="H45" s="272"/>
      <c r="I45" s="272"/>
      <c r="J45" s="272"/>
      <c r="K45" s="183"/>
    </row>
    <row r="46" spans="2:11" ht="15" customHeight="1" x14ac:dyDescent="0.3">
      <c r="B46" s="186"/>
      <c r="C46" s="187"/>
      <c r="D46" s="187"/>
      <c r="E46" s="272" t="s">
        <v>321</v>
      </c>
      <c r="F46" s="272"/>
      <c r="G46" s="272"/>
      <c r="H46" s="272"/>
      <c r="I46" s="272"/>
      <c r="J46" s="272"/>
      <c r="K46" s="183"/>
    </row>
    <row r="47" spans="2:11" ht="15" customHeight="1" x14ac:dyDescent="0.3">
      <c r="B47" s="186"/>
      <c r="C47" s="187"/>
      <c r="D47" s="187"/>
      <c r="E47" s="272" t="s">
        <v>322</v>
      </c>
      <c r="F47" s="272"/>
      <c r="G47" s="272"/>
      <c r="H47" s="272"/>
      <c r="I47" s="272"/>
      <c r="J47" s="272"/>
      <c r="K47" s="183"/>
    </row>
    <row r="48" spans="2:11" ht="15" customHeight="1" x14ac:dyDescent="0.3">
      <c r="B48" s="186"/>
      <c r="C48" s="187"/>
      <c r="D48" s="187"/>
      <c r="E48" s="272" t="s">
        <v>323</v>
      </c>
      <c r="F48" s="272"/>
      <c r="G48" s="272"/>
      <c r="H48" s="272"/>
      <c r="I48" s="272"/>
      <c r="J48" s="272"/>
      <c r="K48" s="183"/>
    </row>
    <row r="49" spans="2:11" ht="15" customHeight="1" x14ac:dyDescent="0.3">
      <c r="B49" s="186"/>
      <c r="C49" s="187"/>
      <c r="D49" s="272" t="s">
        <v>324</v>
      </c>
      <c r="E49" s="272"/>
      <c r="F49" s="272"/>
      <c r="G49" s="272"/>
      <c r="H49" s="272"/>
      <c r="I49" s="272"/>
      <c r="J49" s="272"/>
      <c r="K49" s="183"/>
    </row>
    <row r="50" spans="2:11" ht="25.5" customHeight="1" x14ac:dyDescent="0.3">
      <c r="B50" s="182"/>
      <c r="C50" s="273" t="s">
        <v>325</v>
      </c>
      <c r="D50" s="273"/>
      <c r="E50" s="273"/>
      <c r="F50" s="273"/>
      <c r="G50" s="273"/>
      <c r="H50" s="273"/>
      <c r="I50" s="273"/>
      <c r="J50" s="273"/>
      <c r="K50" s="183"/>
    </row>
    <row r="51" spans="2:11" ht="5.25" customHeight="1" x14ac:dyDescent="0.3">
      <c r="B51" s="182"/>
      <c r="C51" s="184"/>
      <c r="D51" s="184"/>
      <c r="E51" s="184"/>
      <c r="F51" s="184"/>
      <c r="G51" s="184"/>
      <c r="H51" s="184"/>
      <c r="I51" s="184"/>
      <c r="J51" s="184"/>
      <c r="K51" s="183"/>
    </row>
    <row r="52" spans="2:11" ht="15" customHeight="1" x14ac:dyDescent="0.3">
      <c r="B52" s="182"/>
      <c r="C52" s="272" t="s">
        <v>326</v>
      </c>
      <c r="D52" s="272"/>
      <c r="E52" s="272"/>
      <c r="F52" s="272"/>
      <c r="G52" s="272"/>
      <c r="H52" s="272"/>
      <c r="I52" s="272"/>
      <c r="J52" s="272"/>
      <c r="K52" s="183"/>
    </row>
    <row r="53" spans="2:11" ht="15" customHeight="1" x14ac:dyDescent="0.3">
      <c r="B53" s="182"/>
      <c r="C53" s="272" t="s">
        <v>327</v>
      </c>
      <c r="D53" s="272"/>
      <c r="E53" s="272"/>
      <c r="F53" s="272"/>
      <c r="G53" s="272"/>
      <c r="H53" s="272"/>
      <c r="I53" s="272"/>
      <c r="J53" s="272"/>
      <c r="K53" s="183"/>
    </row>
    <row r="54" spans="2:11" ht="12.75" customHeight="1" x14ac:dyDescent="0.3">
      <c r="B54" s="182"/>
      <c r="C54" s="185"/>
      <c r="D54" s="185"/>
      <c r="E54" s="185"/>
      <c r="F54" s="185"/>
      <c r="G54" s="185"/>
      <c r="H54" s="185"/>
      <c r="I54" s="185"/>
      <c r="J54" s="185"/>
      <c r="K54" s="183"/>
    </row>
    <row r="55" spans="2:11" ht="15" customHeight="1" x14ac:dyDescent="0.3">
      <c r="B55" s="182"/>
      <c r="C55" s="272" t="s">
        <v>328</v>
      </c>
      <c r="D55" s="272"/>
      <c r="E55" s="272"/>
      <c r="F55" s="272"/>
      <c r="G55" s="272"/>
      <c r="H55" s="272"/>
      <c r="I55" s="272"/>
      <c r="J55" s="272"/>
      <c r="K55" s="183"/>
    </row>
    <row r="56" spans="2:11" ht="15" customHeight="1" x14ac:dyDescent="0.3">
      <c r="B56" s="182"/>
      <c r="C56" s="187"/>
      <c r="D56" s="272" t="s">
        <v>329</v>
      </c>
      <c r="E56" s="272"/>
      <c r="F56" s="272"/>
      <c r="G56" s="272"/>
      <c r="H56" s="272"/>
      <c r="I56" s="272"/>
      <c r="J56" s="272"/>
      <c r="K56" s="183"/>
    </row>
    <row r="57" spans="2:11" ht="15" customHeight="1" x14ac:dyDescent="0.3">
      <c r="B57" s="182"/>
      <c r="C57" s="187"/>
      <c r="D57" s="272" t="s">
        <v>330</v>
      </c>
      <c r="E57" s="272"/>
      <c r="F57" s="272"/>
      <c r="G57" s="272"/>
      <c r="H57" s="272"/>
      <c r="I57" s="272"/>
      <c r="J57" s="272"/>
      <c r="K57" s="183"/>
    </row>
    <row r="58" spans="2:11" ht="15" customHeight="1" x14ac:dyDescent="0.3">
      <c r="B58" s="182"/>
      <c r="C58" s="187"/>
      <c r="D58" s="272" t="s">
        <v>331</v>
      </c>
      <c r="E58" s="272"/>
      <c r="F58" s="272"/>
      <c r="G58" s="272"/>
      <c r="H58" s="272"/>
      <c r="I58" s="272"/>
      <c r="J58" s="272"/>
      <c r="K58" s="183"/>
    </row>
    <row r="59" spans="2:11" ht="15" customHeight="1" x14ac:dyDescent="0.3">
      <c r="B59" s="182"/>
      <c r="C59" s="187"/>
      <c r="D59" s="272" t="s">
        <v>332</v>
      </c>
      <c r="E59" s="272"/>
      <c r="F59" s="272"/>
      <c r="G59" s="272"/>
      <c r="H59" s="272"/>
      <c r="I59" s="272"/>
      <c r="J59" s="272"/>
      <c r="K59" s="183"/>
    </row>
    <row r="60" spans="2:11" ht="15" customHeight="1" x14ac:dyDescent="0.3">
      <c r="B60" s="182"/>
      <c r="C60" s="187"/>
      <c r="D60" s="271" t="s">
        <v>333</v>
      </c>
      <c r="E60" s="271"/>
      <c r="F60" s="271"/>
      <c r="G60" s="271"/>
      <c r="H60" s="271"/>
      <c r="I60" s="271"/>
      <c r="J60" s="271"/>
      <c r="K60" s="183"/>
    </row>
    <row r="61" spans="2:11" ht="15" customHeight="1" x14ac:dyDescent="0.3">
      <c r="B61" s="182"/>
      <c r="C61" s="187"/>
      <c r="D61" s="272" t="s">
        <v>334</v>
      </c>
      <c r="E61" s="272"/>
      <c r="F61" s="272"/>
      <c r="G61" s="272"/>
      <c r="H61" s="272"/>
      <c r="I61" s="272"/>
      <c r="J61" s="272"/>
      <c r="K61" s="183"/>
    </row>
    <row r="62" spans="2:11" ht="12.75" customHeight="1" x14ac:dyDescent="0.3">
      <c r="B62" s="182"/>
      <c r="C62" s="187"/>
      <c r="D62" s="187"/>
      <c r="E62" s="190"/>
      <c r="F62" s="187"/>
      <c r="G62" s="187"/>
      <c r="H62" s="187"/>
      <c r="I62" s="187"/>
      <c r="J62" s="187"/>
      <c r="K62" s="183"/>
    </row>
    <row r="63" spans="2:11" ht="15" customHeight="1" x14ac:dyDescent="0.3">
      <c r="B63" s="182"/>
      <c r="C63" s="187"/>
      <c r="D63" s="272" t="s">
        <v>335</v>
      </c>
      <c r="E63" s="272"/>
      <c r="F63" s="272"/>
      <c r="G63" s="272"/>
      <c r="H63" s="272"/>
      <c r="I63" s="272"/>
      <c r="J63" s="272"/>
      <c r="K63" s="183"/>
    </row>
    <row r="64" spans="2:11" ht="15" customHeight="1" x14ac:dyDescent="0.3">
      <c r="B64" s="182"/>
      <c r="C64" s="187"/>
      <c r="D64" s="271" t="s">
        <v>336</v>
      </c>
      <c r="E64" s="271"/>
      <c r="F64" s="271"/>
      <c r="G64" s="271"/>
      <c r="H64" s="271"/>
      <c r="I64" s="271"/>
      <c r="J64" s="271"/>
      <c r="K64" s="183"/>
    </row>
    <row r="65" spans="2:11" ht="15" customHeight="1" x14ac:dyDescent="0.3">
      <c r="B65" s="182"/>
      <c r="C65" s="187"/>
      <c r="D65" s="272" t="s">
        <v>337</v>
      </c>
      <c r="E65" s="272"/>
      <c r="F65" s="272"/>
      <c r="G65" s="272"/>
      <c r="H65" s="272"/>
      <c r="I65" s="272"/>
      <c r="J65" s="272"/>
      <c r="K65" s="183"/>
    </row>
    <row r="66" spans="2:11" ht="15" customHeight="1" x14ac:dyDescent="0.3">
      <c r="B66" s="182"/>
      <c r="C66" s="187"/>
      <c r="D66" s="272" t="s">
        <v>338</v>
      </c>
      <c r="E66" s="272"/>
      <c r="F66" s="272"/>
      <c r="G66" s="272"/>
      <c r="H66" s="272"/>
      <c r="I66" s="272"/>
      <c r="J66" s="272"/>
      <c r="K66" s="183"/>
    </row>
    <row r="67" spans="2:11" ht="15" customHeight="1" x14ac:dyDescent="0.3">
      <c r="B67" s="182"/>
      <c r="C67" s="187"/>
      <c r="D67" s="272" t="s">
        <v>339</v>
      </c>
      <c r="E67" s="272"/>
      <c r="F67" s="272"/>
      <c r="G67" s="272"/>
      <c r="H67" s="272"/>
      <c r="I67" s="272"/>
      <c r="J67" s="272"/>
      <c r="K67" s="183"/>
    </row>
    <row r="68" spans="2:11" ht="15" customHeight="1" x14ac:dyDescent="0.3">
      <c r="B68" s="182"/>
      <c r="C68" s="187"/>
      <c r="D68" s="272" t="s">
        <v>340</v>
      </c>
      <c r="E68" s="272"/>
      <c r="F68" s="272"/>
      <c r="G68" s="272"/>
      <c r="H68" s="272"/>
      <c r="I68" s="272"/>
      <c r="J68" s="272"/>
      <c r="K68" s="183"/>
    </row>
    <row r="69" spans="2:11" ht="12.75" customHeight="1" x14ac:dyDescent="0.3">
      <c r="B69" s="191"/>
      <c r="C69" s="192"/>
      <c r="D69" s="192"/>
      <c r="E69" s="192"/>
      <c r="F69" s="192"/>
      <c r="G69" s="192"/>
      <c r="H69" s="192"/>
      <c r="I69" s="192"/>
      <c r="J69" s="192"/>
      <c r="K69" s="193"/>
    </row>
    <row r="70" spans="2:11" ht="18.75" customHeight="1" x14ac:dyDescent="0.3">
      <c r="B70" s="194"/>
      <c r="C70" s="194"/>
      <c r="D70" s="194"/>
      <c r="E70" s="194"/>
      <c r="F70" s="194"/>
      <c r="G70" s="194"/>
      <c r="H70" s="194"/>
      <c r="I70" s="194"/>
      <c r="J70" s="194"/>
      <c r="K70" s="195"/>
    </row>
    <row r="71" spans="2:11" ht="18.75" customHeight="1" x14ac:dyDescent="0.3">
      <c r="B71" s="195"/>
      <c r="C71" s="195"/>
      <c r="D71" s="195"/>
      <c r="E71" s="195"/>
      <c r="F71" s="195"/>
      <c r="G71" s="195"/>
      <c r="H71" s="195"/>
      <c r="I71" s="195"/>
      <c r="J71" s="195"/>
      <c r="K71" s="195"/>
    </row>
    <row r="72" spans="2:11" ht="7.5" customHeight="1" x14ac:dyDescent="0.3">
      <c r="B72" s="196"/>
      <c r="C72" s="197"/>
      <c r="D72" s="197"/>
      <c r="E72" s="197"/>
      <c r="F72" s="197"/>
      <c r="G72" s="197"/>
      <c r="H72" s="197"/>
      <c r="I72" s="197"/>
      <c r="J72" s="197"/>
      <c r="K72" s="198"/>
    </row>
    <row r="73" spans="2:11" ht="45" customHeight="1" x14ac:dyDescent="0.3">
      <c r="B73" s="199"/>
      <c r="C73" s="270" t="s">
        <v>46</v>
      </c>
      <c r="D73" s="270"/>
      <c r="E73" s="270"/>
      <c r="F73" s="270"/>
      <c r="G73" s="270"/>
      <c r="H73" s="270"/>
      <c r="I73" s="270"/>
      <c r="J73" s="270"/>
      <c r="K73" s="200"/>
    </row>
    <row r="74" spans="2:11" ht="17.25" customHeight="1" x14ac:dyDescent="0.3">
      <c r="B74" s="199"/>
      <c r="C74" s="201" t="s">
        <v>341</v>
      </c>
      <c r="D74" s="201"/>
      <c r="E74" s="201"/>
      <c r="F74" s="201" t="s">
        <v>342</v>
      </c>
      <c r="G74" s="202"/>
      <c r="H74" s="201" t="s">
        <v>78</v>
      </c>
      <c r="I74" s="201" t="s">
        <v>34</v>
      </c>
      <c r="J74" s="201" t="s">
        <v>343</v>
      </c>
      <c r="K74" s="200"/>
    </row>
    <row r="75" spans="2:11" ht="17.25" customHeight="1" x14ac:dyDescent="0.3">
      <c r="B75" s="199"/>
      <c r="C75" s="203" t="s">
        <v>344</v>
      </c>
      <c r="D75" s="203"/>
      <c r="E75" s="203"/>
      <c r="F75" s="204" t="s">
        <v>345</v>
      </c>
      <c r="G75" s="205"/>
      <c r="H75" s="203"/>
      <c r="I75" s="203"/>
      <c r="J75" s="203" t="s">
        <v>346</v>
      </c>
      <c r="K75" s="200"/>
    </row>
    <row r="76" spans="2:11" ht="5.25" customHeight="1" x14ac:dyDescent="0.3">
      <c r="B76" s="199"/>
      <c r="C76" s="206"/>
      <c r="D76" s="206"/>
      <c r="E76" s="206"/>
      <c r="F76" s="206"/>
      <c r="G76" s="207"/>
      <c r="H76" s="206"/>
      <c r="I76" s="206"/>
      <c r="J76" s="206"/>
      <c r="K76" s="200"/>
    </row>
    <row r="77" spans="2:11" ht="15" customHeight="1" x14ac:dyDescent="0.3">
      <c r="B77" s="199"/>
      <c r="C77" s="189" t="s">
        <v>33</v>
      </c>
      <c r="D77" s="206"/>
      <c r="E77" s="206"/>
      <c r="F77" s="208" t="s">
        <v>347</v>
      </c>
      <c r="G77" s="207"/>
      <c r="H77" s="189" t="s">
        <v>348</v>
      </c>
      <c r="I77" s="189" t="s">
        <v>349</v>
      </c>
      <c r="J77" s="189">
        <v>20</v>
      </c>
      <c r="K77" s="200"/>
    </row>
    <row r="78" spans="2:11" ht="15" customHeight="1" x14ac:dyDescent="0.3">
      <c r="B78" s="199"/>
      <c r="C78" s="189" t="s">
        <v>350</v>
      </c>
      <c r="D78" s="189"/>
      <c r="E78" s="189"/>
      <c r="F78" s="208" t="s">
        <v>347</v>
      </c>
      <c r="G78" s="207"/>
      <c r="H78" s="189" t="s">
        <v>351</v>
      </c>
      <c r="I78" s="189" t="s">
        <v>349</v>
      </c>
      <c r="J78" s="189">
        <v>120</v>
      </c>
      <c r="K78" s="200"/>
    </row>
    <row r="79" spans="2:11" ht="15" customHeight="1" x14ac:dyDescent="0.3">
      <c r="B79" s="209"/>
      <c r="C79" s="189" t="s">
        <v>352</v>
      </c>
      <c r="D79" s="189"/>
      <c r="E79" s="189"/>
      <c r="F79" s="208" t="s">
        <v>353</v>
      </c>
      <c r="G79" s="207"/>
      <c r="H79" s="189" t="s">
        <v>354</v>
      </c>
      <c r="I79" s="189" t="s">
        <v>349</v>
      </c>
      <c r="J79" s="189">
        <v>50</v>
      </c>
      <c r="K79" s="200"/>
    </row>
    <row r="80" spans="2:11" ht="15" customHeight="1" x14ac:dyDescent="0.3">
      <c r="B80" s="209"/>
      <c r="C80" s="189" t="s">
        <v>355</v>
      </c>
      <c r="D80" s="189"/>
      <c r="E80" s="189"/>
      <c r="F80" s="208" t="s">
        <v>347</v>
      </c>
      <c r="G80" s="207"/>
      <c r="H80" s="189" t="s">
        <v>356</v>
      </c>
      <c r="I80" s="189" t="s">
        <v>357</v>
      </c>
      <c r="J80" s="189"/>
      <c r="K80" s="200"/>
    </row>
    <row r="81" spans="2:11" ht="15" customHeight="1" x14ac:dyDescent="0.3">
      <c r="B81" s="209"/>
      <c r="C81" s="210" t="s">
        <v>358</v>
      </c>
      <c r="D81" s="210"/>
      <c r="E81" s="210"/>
      <c r="F81" s="211" t="s">
        <v>353</v>
      </c>
      <c r="G81" s="210"/>
      <c r="H81" s="210" t="s">
        <v>359</v>
      </c>
      <c r="I81" s="210" t="s">
        <v>349</v>
      </c>
      <c r="J81" s="210">
        <v>15</v>
      </c>
      <c r="K81" s="200"/>
    </row>
    <row r="82" spans="2:11" ht="15" customHeight="1" x14ac:dyDescent="0.3">
      <c r="B82" s="209"/>
      <c r="C82" s="210" t="s">
        <v>360</v>
      </c>
      <c r="D82" s="210"/>
      <c r="E82" s="210"/>
      <c r="F82" s="211" t="s">
        <v>353</v>
      </c>
      <c r="G82" s="210"/>
      <c r="H82" s="210" t="s">
        <v>361</v>
      </c>
      <c r="I82" s="210" t="s">
        <v>349</v>
      </c>
      <c r="J82" s="210">
        <v>15</v>
      </c>
      <c r="K82" s="200"/>
    </row>
    <row r="83" spans="2:11" ht="15" customHeight="1" x14ac:dyDescent="0.3">
      <c r="B83" s="209"/>
      <c r="C83" s="210" t="s">
        <v>362</v>
      </c>
      <c r="D83" s="210"/>
      <c r="E83" s="210"/>
      <c r="F83" s="211" t="s">
        <v>353</v>
      </c>
      <c r="G83" s="210"/>
      <c r="H83" s="210" t="s">
        <v>363</v>
      </c>
      <c r="I83" s="210" t="s">
        <v>349</v>
      </c>
      <c r="J83" s="210">
        <v>20</v>
      </c>
      <c r="K83" s="200"/>
    </row>
    <row r="84" spans="2:11" ht="15" customHeight="1" x14ac:dyDescent="0.3">
      <c r="B84" s="209"/>
      <c r="C84" s="210" t="s">
        <v>364</v>
      </c>
      <c r="D84" s="210"/>
      <c r="E84" s="210"/>
      <c r="F84" s="211" t="s">
        <v>353</v>
      </c>
      <c r="G84" s="210"/>
      <c r="H84" s="210" t="s">
        <v>365</v>
      </c>
      <c r="I84" s="210" t="s">
        <v>349</v>
      </c>
      <c r="J84" s="210">
        <v>20</v>
      </c>
      <c r="K84" s="200"/>
    </row>
    <row r="85" spans="2:11" ht="15" customHeight="1" x14ac:dyDescent="0.3">
      <c r="B85" s="209"/>
      <c r="C85" s="189" t="s">
        <v>366</v>
      </c>
      <c r="D85" s="189"/>
      <c r="E85" s="189"/>
      <c r="F85" s="208" t="s">
        <v>353</v>
      </c>
      <c r="G85" s="207"/>
      <c r="H85" s="189" t="s">
        <v>367</v>
      </c>
      <c r="I85" s="189" t="s">
        <v>349</v>
      </c>
      <c r="J85" s="189">
        <v>50</v>
      </c>
      <c r="K85" s="200"/>
    </row>
    <row r="86" spans="2:11" ht="15" customHeight="1" x14ac:dyDescent="0.3">
      <c r="B86" s="209"/>
      <c r="C86" s="189" t="s">
        <v>368</v>
      </c>
      <c r="D86" s="189"/>
      <c r="E86" s="189"/>
      <c r="F86" s="208" t="s">
        <v>353</v>
      </c>
      <c r="G86" s="207"/>
      <c r="H86" s="189" t="s">
        <v>369</v>
      </c>
      <c r="I86" s="189" t="s">
        <v>349</v>
      </c>
      <c r="J86" s="189">
        <v>20</v>
      </c>
      <c r="K86" s="200"/>
    </row>
    <row r="87" spans="2:11" ht="15" customHeight="1" x14ac:dyDescent="0.3">
      <c r="B87" s="209"/>
      <c r="C87" s="189" t="s">
        <v>370</v>
      </c>
      <c r="D87" s="189"/>
      <c r="E87" s="189"/>
      <c r="F87" s="208" t="s">
        <v>353</v>
      </c>
      <c r="G87" s="207"/>
      <c r="H87" s="189" t="s">
        <v>371</v>
      </c>
      <c r="I87" s="189" t="s">
        <v>349</v>
      </c>
      <c r="J87" s="189">
        <v>20</v>
      </c>
      <c r="K87" s="200"/>
    </row>
    <row r="88" spans="2:11" ht="15" customHeight="1" x14ac:dyDescent="0.3">
      <c r="B88" s="209"/>
      <c r="C88" s="189" t="s">
        <v>372</v>
      </c>
      <c r="D88" s="189"/>
      <c r="E88" s="189"/>
      <c r="F88" s="208" t="s">
        <v>353</v>
      </c>
      <c r="G88" s="207"/>
      <c r="H88" s="189" t="s">
        <v>373</v>
      </c>
      <c r="I88" s="189" t="s">
        <v>349</v>
      </c>
      <c r="J88" s="189">
        <v>50</v>
      </c>
      <c r="K88" s="200"/>
    </row>
    <row r="89" spans="2:11" ht="15" customHeight="1" x14ac:dyDescent="0.3">
      <c r="B89" s="209"/>
      <c r="C89" s="189" t="s">
        <v>374</v>
      </c>
      <c r="D89" s="189"/>
      <c r="E89" s="189"/>
      <c r="F89" s="208" t="s">
        <v>353</v>
      </c>
      <c r="G89" s="207"/>
      <c r="H89" s="189" t="s">
        <v>374</v>
      </c>
      <c r="I89" s="189" t="s">
        <v>349</v>
      </c>
      <c r="J89" s="189">
        <v>50</v>
      </c>
      <c r="K89" s="200"/>
    </row>
    <row r="90" spans="2:11" ht="15" customHeight="1" x14ac:dyDescent="0.3">
      <c r="B90" s="209"/>
      <c r="C90" s="189" t="s">
        <v>83</v>
      </c>
      <c r="D90" s="189"/>
      <c r="E90" s="189"/>
      <c r="F90" s="208" t="s">
        <v>353</v>
      </c>
      <c r="G90" s="207"/>
      <c r="H90" s="189" t="s">
        <v>375</v>
      </c>
      <c r="I90" s="189" t="s">
        <v>349</v>
      </c>
      <c r="J90" s="189">
        <v>255</v>
      </c>
      <c r="K90" s="200"/>
    </row>
    <row r="91" spans="2:11" ht="15" customHeight="1" x14ac:dyDescent="0.3">
      <c r="B91" s="209"/>
      <c r="C91" s="189" t="s">
        <v>376</v>
      </c>
      <c r="D91" s="189"/>
      <c r="E91" s="189"/>
      <c r="F91" s="208" t="s">
        <v>347</v>
      </c>
      <c r="G91" s="207"/>
      <c r="H91" s="189" t="s">
        <v>377</v>
      </c>
      <c r="I91" s="189" t="s">
        <v>378</v>
      </c>
      <c r="J91" s="189"/>
      <c r="K91" s="200"/>
    </row>
    <row r="92" spans="2:11" ht="15" customHeight="1" x14ac:dyDescent="0.3">
      <c r="B92" s="209"/>
      <c r="C92" s="189" t="s">
        <v>379</v>
      </c>
      <c r="D92" s="189"/>
      <c r="E92" s="189"/>
      <c r="F92" s="208" t="s">
        <v>347</v>
      </c>
      <c r="G92" s="207"/>
      <c r="H92" s="189" t="s">
        <v>380</v>
      </c>
      <c r="I92" s="189" t="s">
        <v>381</v>
      </c>
      <c r="J92" s="189"/>
      <c r="K92" s="200"/>
    </row>
    <row r="93" spans="2:11" ht="15" customHeight="1" x14ac:dyDescent="0.3">
      <c r="B93" s="209"/>
      <c r="C93" s="189" t="s">
        <v>382</v>
      </c>
      <c r="D93" s="189"/>
      <c r="E93" s="189"/>
      <c r="F93" s="208" t="s">
        <v>347</v>
      </c>
      <c r="G93" s="207"/>
      <c r="H93" s="189" t="s">
        <v>382</v>
      </c>
      <c r="I93" s="189" t="s">
        <v>381</v>
      </c>
      <c r="J93" s="189"/>
      <c r="K93" s="200"/>
    </row>
    <row r="94" spans="2:11" ht="15" customHeight="1" x14ac:dyDescent="0.3">
      <c r="B94" s="209"/>
      <c r="C94" s="189" t="s">
        <v>20</v>
      </c>
      <c r="D94" s="189"/>
      <c r="E94" s="189"/>
      <c r="F94" s="208" t="s">
        <v>347</v>
      </c>
      <c r="G94" s="207"/>
      <c r="H94" s="189" t="s">
        <v>383</v>
      </c>
      <c r="I94" s="189" t="s">
        <v>381</v>
      </c>
      <c r="J94" s="189"/>
      <c r="K94" s="200"/>
    </row>
    <row r="95" spans="2:11" ht="15" customHeight="1" x14ac:dyDescent="0.3">
      <c r="B95" s="209"/>
      <c r="C95" s="189" t="s">
        <v>30</v>
      </c>
      <c r="D95" s="189"/>
      <c r="E95" s="189"/>
      <c r="F95" s="208" t="s">
        <v>347</v>
      </c>
      <c r="G95" s="207"/>
      <c r="H95" s="189" t="s">
        <v>384</v>
      </c>
      <c r="I95" s="189" t="s">
        <v>381</v>
      </c>
      <c r="J95" s="189"/>
      <c r="K95" s="200"/>
    </row>
    <row r="96" spans="2:11" ht="15" customHeight="1" x14ac:dyDescent="0.3">
      <c r="B96" s="212"/>
      <c r="C96" s="213"/>
      <c r="D96" s="213"/>
      <c r="E96" s="213"/>
      <c r="F96" s="213"/>
      <c r="G96" s="213"/>
      <c r="H96" s="213"/>
      <c r="I96" s="213"/>
      <c r="J96" s="213"/>
      <c r="K96" s="214"/>
    </row>
    <row r="97" spans="2:11" ht="18.75" customHeight="1" x14ac:dyDescent="0.3">
      <c r="B97" s="215"/>
      <c r="C97" s="216"/>
      <c r="D97" s="216"/>
      <c r="E97" s="216"/>
      <c r="F97" s="216"/>
      <c r="G97" s="216"/>
      <c r="H97" s="216"/>
      <c r="I97" s="216"/>
      <c r="J97" s="216"/>
      <c r="K97" s="215"/>
    </row>
    <row r="98" spans="2:11" ht="18.75" customHeight="1" x14ac:dyDescent="0.3">
      <c r="B98" s="195"/>
      <c r="C98" s="195"/>
      <c r="D98" s="195"/>
      <c r="E98" s="195"/>
      <c r="F98" s="195"/>
      <c r="G98" s="195"/>
      <c r="H98" s="195"/>
      <c r="I98" s="195"/>
      <c r="J98" s="195"/>
      <c r="K98" s="195"/>
    </row>
    <row r="99" spans="2:11" ht="7.5" customHeight="1" x14ac:dyDescent="0.3">
      <c r="B99" s="196"/>
      <c r="C99" s="197"/>
      <c r="D99" s="197"/>
      <c r="E99" s="197"/>
      <c r="F99" s="197"/>
      <c r="G99" s="197"/>
      <c r="H99" s="197"/>
      <c r="I99" s="197"/>
      <c r="J99" s="197"/>
      <c r="K99" s="198"/>
    </row>
    <row r="100" spans="2:11" ht="45" customHeight="1" x14ac:dyDescent="0.3">
      <c r="B100" s="199"/>
      <c r="C100" s="270" t="s">
        <v>385</v>
      </c>
      <c r="D100" s="270"/>
      <c r="E100" s="270"/>
      <c r="F100" s="270"/>
      <c r="G100" s="270"/>
      <c r="H100" s="270"/>
      <c r="I100" s="270"/>
      <c r="J100" s="270"/>
      <c r="K100" s="200"/>
    </row>
    <row r="101" spans="2:11" ht="17.25" customHeight="1" x14ac:dyDescent="0.3">
      <c r="B101" s="199"/>
      <c r="C101" s="201" t="s">
        <v>341</v>
      </c>
      <c r="D101" s="201"/>
      <c r="E101" s="201"/>
      <c r="F101" s="201" t="s">
        <v>342</v>
      </c>
      <c r="G101" s="202"/>
      <c r="H101" s="201" t="s">
        <v>78</v>
      </c>
      <c r="I101" s="201" t="s">
        <v>34</v>
      </c>
      <c r="J101" s="201" t="s">
        <v>343</v>
      </c>
      <c r="K101" s="200"/>
    </row>
    <row r="102" spans="2:11" ht="17.25" customHeight="1" x14ac:dyDescent="0.3">
      <c r="B102" s="199"/>
      <c r="C102" s="203" t="s">
        <v>344</v>
      </c>
      <c r="D102" s="203"/>
      <c r="E102" s="203"/>
      <c r="F102" s="204" t="s">
        <v>345</v>
      </c>
      <c r="G102" s="205"/>
      <c r="H102" s="203"/>
      <c r="I102" s="203"/>
      <c r="J102" s="203" t="s">
        <v>346</v>
      </c>
      <c r="K102" s="200"/>
    </row>
    <row r="103" spans="2:11" ht="5.25" customHeight="1" x14ac:dyDescent="0.3">
      <c r="B103" s="199"/>
      <c r="C103" s="201"/>
      <c r="D103" s="201"/>
      <c r="E103" s="201"/>
      <c r="F103" s="201"/>
      <c r="G103" s="217"/>
      <c r="H103" s="201"/>
      <c r="I103" s="201"/>
      <c r="J103" s="201"/>
      <c r="K103" s="200"/>
    </row>
    <row r="104" spans="2:11" ht="15" customHeight="1" x14ac:dyDescent="0.3">
      <c r="B104" s="199"/>
      <c r="C104" s="189" t="s">
        <v>33</v>
      </c>
      <c r="D104" s="206"/>
      <c r="E104" s="206"/>
      <c r="F104" s="208" t="s">
        <v>347</v>
      </c>
      <c r="G104" s="217"/>
      <c r="H104" s="189" t="s">
        <v>386</v>
      </c>
      <c r="I104" s="189" t="s">
        <v>349</v>
      </c>
      <c r="J104" s="189">
        <v>20</v>
      </c>
      <c r="K104" s="200"/>
    </row>
    <row r="105" spans="2:11" ht="15" customHeight="1" x14ac:dyDescent="0.3">
      <c r="B105" s="199"/>
      <c r="C105" s="189" t="s">
        <v>350</v>
      </c>
      <c r="D105" s="189"/>
      <c r="E105" s="189"/>
      <c r="F105" s="208" t="s">
        <v>347</v>
      </c>
      <c r="G105" s="189"/>
      <c r="H105" s="189" t="s">
        <v>386</v>
      </c>
      <c r="I105" s="189" t="s">
        <v>349</v>
      </c>
      <c r="J105" s="189">
        <v>120</v>
      </c>
      <c r="K105" s="200"/>
    </row>
    <row r="106" spans="2:11" ht="15" customHeight="1" x14ac:dyDescent="0.3">
      <c r="B106" s="209"/>
      <c r="C106" s="189" t="s">
        <v>352</v>
      </c>
      <c r="D106" s="189"/>
      <c r="E106" s="189"/>
      <c r="F106" s="208" t="s">
        <v>353</v>
      </c>
      <c r="G106" s="189"/>
      <c r="H106" s="189" t="s">
        <v>386</v>
      </c>
      <c r="I106" s="189" t="s">
        <v>349</v>
      </c>
      <c r="J106" s="189">
        <v>50</v>
      </c>
      <c r="K106" s="200"/>
    </row>
    <row r="107" spans="2:11" ht="15" customHeight="1" x14ac:dyDescent="0.3">
      <c r="B107" s="209"/>
      <c r="C107" s="189" t="s">
        <v>355</v>
      </c>
      <c r="D107" s="189"/>
      <c r="E107" s="189"/>
      <c r="F107" s="208" t="s">
        <v>347</v>
      </c>
      <c r="G107" s="189"/>
      <c r="H107" s="189" t="s">
        <v>386</v>
      </c>
      <c r="I107" s="189" t="s">
        <v>357</v>
      </c>
      <c r="J107" s="189"/>
      <c r="K107" s="200"/>
    </row>
    <row r="108" spans="2:11" ht="15" customHeight="1" x14ac:dyDescent="0.3">
      <c r="B108" s="209"/>
      <c r="C108" s="189" t="s">
        <v>366</v>
      </c>
      <c r="D108" s="189"/>
      <c r="E108" s="189"/>
      <c r="F108" s="208" t="s">
        <v>353</v>
      </c>
      <c r="G108" s="189"/>
      <c r="H108" s="189" t="s">
        <v>386</v>
      </c>
      <c r="I108" s="189" t="s">
        <v>349</v>
      </c>
      <c r="J108" s="189">
        <v>50</v>
      </c>
      <c r="K108" s="200"/>
    </row>
    <row r="109" spans="2:11" ht="15" customHeight="1" x14ac:dyDescent="0.3">
      <c r="B109" s="209"/>
      <c r="C109" s="189" t="s">
        <v>374</v>
      </c>
      <c r="D109" s="189"/>
      <c r="E109" s="189"/>
      <c r="F109" s="208" t="s">
        <v>353</v>
      </c>
      <c r="G109" s="189"/>
      <c r="H109" s="189" t="s">
        <v>386</v>
      </c>
      <c r="I109" s="189" t="s">
        <v>349</v>
      </c>
      <c r="J109" s="189">
        <v>50</v>
      </c>
      <c r="K109" s="200"/>
    </row>
    <row r="110" spans="2:11" ht="15" customHeight="1" x14ac:dyDescent="0.3">
      <c r="B110" s="209"/>
      <c r="C110" s="189" t="s">
        <v>372</v>
      </c>
      <c r="D110" s="189"/>
      <c r="E110" s="189"/>
      <c r="F110" s="208" t="s">
        <v>353</v>
      </c>
      <c r="G110" s="189"/>
      <c r="H110" s="189" t="s">
        <v>386</v>
      </c>
      <c r="I110" s="189" t="s">
        <v>349</v>
      </c>
      <c r="J110" s="189">
        <v>50</v>
      </c>
      <c r="K110" s="200"/>
    </row>
    <row r="111" spans="2:11" ht="15" customHeight="1" x14ac:dyDescent="0.3">
      <c r="B111" s="209"/>
      <c r="C111" s="189" t="s">
        <v>33</v>
      </c>
      <c r="D111" s="189"/>
      <c r="E111" s="189"/>
      <c r="F111" s="208" t="s">
        <v>347</v>
      </c>
      <c r="G111" s="189"/>
      <c r="H111" s="189" t="s">
        <v>387</v>
      </c>
      <c r="I111" s="189" t="s">
        <v>349</v>
      </c>
      <c r="J111" s="189">
        <v>20</v>
      </c>
      <c r="K111" s="200"/>
    </row>
    <row r="112" spans="2:11" ht="15" customHeight="1" x14ac:dyDescent="0.3">
      <c r="B112" s="209"/>
      <c r="C112" s="189" t="s">
        <v>388</v>
      </c>
      <c r="D112" s="189"/>
      <c r="E112" s="189"/>
      <c r="F112" s="208" t="s">
        <v>347</v>
      </c>
      <c r="G112" s="189"/>
      <c r="H112" s="189" t="s">
        <v>389</v>
      </c>
      <c r="I112" s="189" t="s">
        <v>349</v>
      </c>
      <c r="J112" s="189">
        <v>120</v>
      </c>
      <c r="K112" s="200"/>
    </row>
    <row r="113" spans="2:11" ht="15" customHeight="1" x14ac:dyDescent="0.3">
      <c r="B113" s="209"/>
      <c r="C113" s="189" t="s">
        <v>20</v>
      </c>
      <c r="D113" s="189"/>
      <c r="E113" s="189"/>
      <c r="F113" s="208" t="s">
        <v>347</v>
      </c>
      <c r="G113" s="189"/>
      <c r="H113" s="189" t="s">
        <v>390</v>
      </c>
      <c r="I113" s="189" t="s">
        <v>381</v>
      </c>
      <c r="J113" s="189"/>
      <c r="K113" s="200"/>
    </row>
    <row r="114" spans="2:11" ht="15" customHeight="1" x14ac:dyDescent="0.3">
      <c r="B114" s="209"/>
      <c r="C114" s="189" t="s">
        <v>30</v>
      </c>
      <c r="D114" s="189"/>
      <c r="E114" s="189"/>
      <c r="F114" s="208" t="s">
        <v>347</v>
      </c>
      <c r="G114" s="189"/>
      <c r="H114" s="189" t="s">
        <v>391</v>
      </c>
      <c r="I114" s="189" t="s">
        <v>381</v>
      </c>
      <c r="J114" s="189"/>
      <c r="K114" s="200"/>
    </row>
    <row r="115" spans="2:11" ht="15" customHeight="1" x14ac:dyDescent="0.3">
      <c r="B115" s="209"/>
      <c r="C115" s="189" t="s">
        <v>34</v>
      </c>
      <c r="D115" s="189"/>
      <c r="E115" s="189"/>
      <c r="F115" s="208" t="s">
        <v>347</v>
      </c>
      <c r="G115" s="189"/>
      <c r="H115" s="189" t="s">
        <v>392</v>
      </c>
      <c r="I115" s="189" t="s">
        <v>393</v>
      </c>
      <c r="J115" s="189"/>
      <c r="K115" s="200"/>
    </row>
    <row r="116" spans="2:11" ht="15" customHeight="1" x14ac:dyDescent="0.3">
      <c r="B116" s="212"/>
      <c r="C116" s="218"/>
      <c r="D116" s="218"/>
      <c r="E116" s="218"/>
      <c r="F116" s="218"/>
      <c r="G116" s="218"/>
      <c r="H116" s="218"/>
      <c r="I116" s="218"/>
      <c r="J116" s="218"/>
      <c r="K116" s="214"/>
    </row>
    <row r="117" spans="2:11" ht="18.75" customHeight="1" x14ac:dyDescent="0.3">
      <c r="B117" s="219"/>
      <c r="C117" s="185"/>
      <c r="D117" s="185"/>
      <c r="E117" s="185"/>
      <c r="F117" s="220"/>
      <c r="G117" s="185"/>
      <c r="H117" s="185"/>
      <c r="I117" s="185"/>
      <c r="J117" s="185"/>
      <c r="K117" s="219"/>
    </row>
    <row r="118" spans="2:11" ht="18.75" customHeight="1" x14ac:dyDescent="0.3">
      <c r="B118" s="195"/>
      <c r="C118" s="195"/>
      <c r="D118" s="195"/>
      <c r="E118" s="195"/>
      <c r="F118" s="195"/>
      <c r="G118" s="195"/>
      <c r="H118" s="195"/>
      <c r="I118" s="195"/>
      <c r="J118" s="195"/>
      <c r="K118" s="195"/>
    </row>
    <row r="119" spans="2:11" ht="7.5" customHeight="1" x14ac:dyDescent="0.3">
      <c r="B119" s="221"/>
      <c r="C119" s="222"/>
      <c r="D119" s="222"/>
      <c r="E119" s="222"/>
      <c r="F119" s="222"/>
      <c r="G119" s="222"/>
      <c r="H119" s="222"/>
      <c r="I119" s="222"/>
      <c r="J119" s="222"/>
      <c r="K119" s="223"/>
    </row>
    <row r="120" spans="2:11" ht="45" customHeight="1" x14ac:dyDescent="0.3">
      <c r="B120" s="224"/>
      <c r="C120" s="269" t="s">
        <v>394</v>
      </c>
      <c r="D120" s="269"/>
      <c r="E120" s="269"/>
      <c r="F120" s="269"/>
      <c r="G120" s="269"/>
      <c r="H120" s="269"/>
      <c r="I120" s="269"/>
      <c r="J120" s="269"/>
      <c r="K120" s="225"/>
    </row>
    <row r="121" spans="2:11" ht="17.25" customHeight="1" x14ac:dyDescent="0.3">
      <c r="B121" s="226"/>
      <c r="C121" s="201" t="s">
        <v>341</v>
      </c>
      <c r="D121" s="201"/>
      <c r="E121" s="201"/>
      <c r="F121" s="201" t="s">
        <v>342</v>
      </c>
      <c r="G121" s="202"/>
      <c r="H121" s="201" t="s">
        <v>78</v>
      </c>
      <c r="I121" s="201" t="s">
        <v>34</v>
      </c>
      <c r="J121" s="201" t="s">
        <v>343</v>
      </c>
      <c r="K121" s="227"/>
    </row>
    <row r="122" spans="2:11" ht="17.25" customHeight="1" x14ac:dyDescent="0.3">
      <c r="B122" s="226"/>
      <c r="C122" s="203" t="s">
        <v>344</v>
      </c>
      <c r="D122" s="203"/>
      <c r="E122" s="203"/>
      <c r="F122" s="204" t="s">
        <v>345</v>
      </c>
      <c r="G122" s="205"/>
      <c r="H122" s="203"/>
      <c r="I122" s="203"/>
      <c r="J122" s="203" t="s">
        <v>346</v>
      </c>
      <c r="K122" s="227"/>
    </row>
    <row r="123" spans="2:11" ht="5.25" customHeight="1" x14ac:dyDescent="0.3">
      <c r="B123" s="228"/>
      <c r="C123" s="206"/>
      <c r="D123" s="206"/>
      <c r="E123" s="206"/>
      <c r="F123" s="206"/>
      <c r="G123" s="189"/>
      <c r="H123" s="206"/>
      <c r="I123" s="206"/>
      <c r="J123" s="206"/>
      <c r="K123" s="229"/>
    </row>
    <row r="124" spans="2:11" ht="15" customHeight="1" x14ac:dyDescent="0.3">
      <c r="B124" s="228"/>
      <c r="C124" s="189" t="s">
        <v>350</v>
      </c>
      <c r="D124" s="206"/>
      <c r="E124" s="206"/>
      <c r="F124" s="208" t="s">
        <v>347</v>
      </c>
      <c r="G124" s="189"/>
      <c r="H124" s="189" t="s">
        <v>386</v>
      </c>
      <c r="I124" s="189" t="s">
        <v>349</v>
      </c>
      <c r="J124" s="189">
        <v>120</v>
      </c>
      <c r="K124" s="230"/>
    </row>
    <row r="125" spans="2:11" ht="15" customHeight="1" x14ac:dyDescent="0.3">
      <c r="B125" s="228"/>
      <c r="C125" s="189" t="s">
        <v>395</v>
      </c>
      <c r="D125" s="189"/>
      <c r="E125" s="189"/>
      <c r="F125" s="208" t="s">
        <v>347</v>
      </c>
      <c r="G125" s="189"/>
      <c r="H125" s="189" t="s">
        <v>396</v>
      </c>
      <c r="I125" s="189" t="s">
        <v>349</v>
      </c>
      <c r="J125" s="189" t="s">
        <v>397</v>
      </c>
      <c r="K125" s="230"/>
    </row>
    <row r="126" spans="2:11" ht="15" customHeight="1" x14ac:dyDescent="0.3">
      <c r="B126" s="228"/>
      <c r="C126" s="189" t="s">
        <v>296</v>
      </c>
      <c r="D126" s="189"/>
      <c r="E126" s="189"/>
      <c r="F126" s="208" t="s">
        <v>347</v>
      </c>
      <c r="G126" s="189"/>
      <c r="H126" s="189" t="s">
        <v>398</v>
      </c>
      <c r="I126" s="189" t="s">
        <v>349</v>
      </c>
      <c r="J126" s="189" t="s">
        <v>397</v>
      </c>
      <c r="K126" s="230"/>
    </row>
    <row r="127" spans="2:11" ht="15" customHeight="1" x14ac:dyDescent="0.3">
      <c r="B127" s="228"/>
      <c r="C127" s="189" t="s">
        <v>358</v>
      </c>
      <c r="D127" s="189"/>
      <c r="E127" s="189"/>
      <c r="F127" s="208" t="s">
        <v>353</v>
      </c>
      <c r="G127" s="189"/>
      <c r="H127" s="189" t="s">
        <v>359</v>
      </c>
      <c r="I127" s="189" t="s">
        <v>349</v>
      </c>
      <c r="J127" s="189">
        <v>15</v>
      </c>
      <c r="K127" s="230"/>
    </row>
    <row r="128" spans="2:11" ht="15" customHeight="1" x14ac:dyDescent="0.3">
      <c r="B128" s="228"/>
      <c r="C128" s="210" t="s">
        <v>360</v>
      </c>
      <c r="D128" s="210"/>
      <c r="E128" s="210"/>
      <c r="F128" s="211" t="s">
        <v>353</v>
      </c>
      <c r="G128" s="210"/>
      <c r="H128" s="210" t="s">
        <v>361</v>
      </c>
      <c r="I128" s="210" t="s">
        <v>349</v>
      </c>
      <c r="J128" s="210">
        <v>15</v>
      </c>
      <c r="K128" s="230"/>
    </row>
    <row r="129" spans="2:11" ht="15" customHeight="1" x14ac:dyDescent="0.3">
      <c r="B129" s="228"/>
      <c r="C129" s="210" t="s">
        <v>362</v>
      </c>
      <c r="D129" s="210"/>
      <c r="E129" s="210"/>
      <c r="F129" s="211" t="s">
        <v>353</v>
      </c>
      <c r="G129" s="210"/>
      <c r="H129" s="210" t="s">
        <v>363</v>
      </c>
      <c r="I129" s="210" t="s">
        <v>349</v>
      </c>
      <c r="J129" s="210">
        <v>20</v>
      </c>
      <c r="K129" s="230"/>
    </row>
    <row r="130" spans="2:11" ht="15" customHeight="1" x14ac:dyDescent="0.3">
      <c r="B130" s="228"/>
      <c r="C130" s="210" t="s">
        <v>364</v>
      </c>
      <c r="D130" s="210"/>
      <c r="E130" s="210"/>
      <c r="F130" s="211" t="s">
        <v>353</v>
      </c>
      <c r="G130" s="210"/>
      <c r="H130" s="210" t="s">
        <v>365</v>
      </c>
      <c r="I130" s="210" t="s">
        <v>349</v>
      </c>
      <c r="J130" s="210">
        <v>20</v>
      </c>
      <c r="K130" s="230"/>
    </row>
    <row r="131" spans="2:11" ht="15" customHeight="1" x14ac:dyDescent="0.3">
      <c r="B131" s="228"/>
      <c r="C131" s="189" t="s">
        <v>352</v>
      </c>
      <c r="D131" s="189"/>
      <c r="E131" s="189"/>
      <c r="F131" s="208" t="s">
        <v>353</v>
      </c>
      <c r="G131" s="189"/>
      <c r="H131" s="189" t="s">
        <v>386</v>
      </c>
      <c r="I131" s="189" t="s">
        <v>349</v>
      </c>
      <c r="J131" s="189">
        <v>50</v>
      </c>
      <c r="K131" s="230"/>
    </row>
    <row r="132" spans="2:11" ht="15" customHeight="1" x14ac:dyDescent="0.3">
      <c r="B132" s="228"/>
      <c r="C132" s="189" t="s">
        <v>366</v>
      </c>
      <c r="D132" s="189"/>
      <c r="E132" s="189"/>
      <c r="F132" s="208" t="s">
        <v>353</v>
      </c>
      <c r="G132" s="189"/>
      <c r="H132" s="189" t="s">
        <v>386</v>
      </c>
      <c r="I132" s="189" t="s">
        <v>349</v>
      </c>
      <c r="J132" s="189">
        <v>50</v>
      </c>
      <c r="K132" s="230"/>
    </row>
    <row r="133" spans="2:11" ht="15" customHeight="1" x14ac:dyDescent="0.3">
      <c r="B133" s="228"/>
      <c r="C133" s="189" t="s">
        <v>372</v>
      </c>
      <c r="D133" s="189"/>
      <c r="E133" s="189"/>
      <c r="F133" s="208" t="s">
        <v>353</v>
      </c>
      <c r="G133" s="189"/>
      <c r="H133" s="189" t="s">
        <v>386</v>
      </c>
      <c r="I133" s="189" t="s">
        <v>349</v>
      </c>
      <c r="J133" s="189">
        <v>50</v>
      </c>
      <c r="K133" s="230"/>
    </row>
    <row r="134" spans="2:11" ht="15" customHeight="1" x14ac:dyDescent="0.3">
      <c r="B134" s="228"/>
      <c r="C134" s="189" t="s">
        <v>374</v>
      </c>
      <c r="D134" s="189"/>
      <c r="E134" s="189"/>
      <c r="F134" s="208" t="s">
        <v>353</v>
      </c>
      <c r="G134" s="189"/>
      <c r="H134" s="189" t="s">
        <v>386</v>
      </c>
      <c r="I134" s="189" t="s">
        <v>349</v>
      </c>
      <c r="J134" s="189">
        <v>50</v>
      </c>
      <c r="K134" s="230"/>
    </row>
    <row r="135" spans="2:11" ht="15" customHeight="1" x14ac:dyDescent="0.3">
      <c r="B135" s="228"/>
      <c r="C135" s="189" t="s">
        <v>83</v>
      </c>
      <c r="D135" s="189"/>
      <c r="E135" s="189"/>
      <c r="F135" s="208" t="s">
        <v>353</v>
      </c>
      <c r="G135" s="189"/>
      <c r="H135" s="189" t="s">
        <v>399</v>
      </c>
      <c r="I135" s="189" t="s">
        <v>349</v>
      </c>
      <c r="J135" s="189">
        <v>255</v>
      </c>
      <c r="K135" s="230"/>
    </row>
    <row r="136" spans="2:11" ht="15" customHeight="1" x14ac:dyDescent="0.3">
      <c r="B136" s="228"/>
      <c r="C136" s="189" t="s">
        <v>376</v>
      </c>
      <c r="D136" s="189"/>
      <c r="E136" s="189"/>
      <c r="F136" s="208" t="s">
        <v>347</v>
      </c>
      <c r="G136" s="189"/>
      <c r="H136" s="189" t="s">
        <v>400</v>
      </c>
      <c r="I136" s="189" t="s">
        <v>378</v>
      </c>
      <c r="J136" s="189"/>
      <c r="K136" s="230"/>
    </row>
    <row r="137" spans="2:11" ht="15" customHeight="1" x14ac:dyDescent="0.3">
      <c r="B137" s="228"/>
      <c r="C137" s="189" t="s">
        <v>379</v>
      </c>
      <c r="D137" s="189"/>
      <c r="E137" s="189"/>
      <c r="F137" s="208" t="s">
        <v>347</v>
      </c>
      <c r="G137" s="189"/>
      <c r="H137" s="189" t="s">
        <v>401</v>
      </c>
      <c r="I137" s="189" t="s">
        <v>381</v>
      </c>
      <c r="J137" s="189"/>
      <c r="K137" s="230"/>
    </row>
    <row r="138" spans="2:11" ht="15" customHeight="1" x14ac:dyDescent="0.3">
      <c r="B138" s="228"/>
      <c r="C138" s="189" t="s">
        <v>382</v>
      </c>
      <c r="D138" s="189"/>
      <c r="E138" s="189"/>
      <c r="F138" s="208" t="s">
        <v>347</v>
      </c>
      <c r="G138" s="189"/>
      <c r="H138" s="189" t="s">
        <v>382</v>
      </c>
      <c r="I138" s="189" t="s">
        <v>381</v>
      </c>
      <c r="J138" s="189"/>
      <c r="K138" s="230"/>
    </row>
    <row r="139" spans="2:11" ht="15" customHeight="1" x14ac:dyDescent="0.3">
      <c r="B139" s="228"/>
      <c r="C139" s="189" t="s">
        <v>20</v>
      </c>
      <c r="D139" s="189"/>
      <c r="E139" s="189"/>
      <c r="F139" s="208" t="s">
        <v>347</v>
      </c>
      <c r="G139" s="189"/>
      <c r="H139" s="189" t="s">
        <v>402</v>
      </c>
      <c r="I139" s="189" t="s">
        <v>381</v>
      </c>
      <c r="J139" s="189"/>
      <c r="K139" s="230"/>
    </row>
    <row r="140" spans="2:11" ht="15" customHeight="1" x14ac:dyDescent="0.3">
      <c r="B140" s="228"/>
      <c r="C140" s="189" t="s">
        <v>403</v>
      </c>
      <c r="D140" s="189"/>
      <c r="E140" s="189"/>
      <c r="F140" s="208" t="s">
        <v>347</v>
      </c>
      <c r="G140" s="189"/>
      <c r="H140" s="189" t="s">
        <v>404</v>
      </c>
      <c r="I140" s="189" t="s">
        <v>381</v>
      </c>
      <c r="J140" s="189"/>
      <c r="K140" s="230"/>
    </row>
    <row r="141" spans="2:11" ht="15" customHeight="1" x14ac:dyDescent="0.3">
      <c r="B141" s="231"/>
      <c r="C141" s="232"/>
      <c r="D141" s="232"/>
      <c r="E141" s="232"/>
      <c r="F141" s="232"/>
      <c r="G141" s="232"/>
      <c r="H141" s="232"/>
      <c r="I141" s="232"/>
      <c r="J141" s="232"/>
      <c r="K141" s="233"/>
    </row>
    <row r="142" spans="2:11" ht="18.75" customHeight="1" x14ac:dyDescent="0.3">
      <c r="B142" s="185"/>
      <c r="C142" s="185"/>
      <c r="D142" s="185"/>
      <c r="E142" s="185"/>
      <c r="F142" s="220"/>
      <c r="G142" s="185"/>
      <c r="H142" s="185"/>
      <c r="I142" s="185"/>
      <c r="J142" s="185"/>
      <c r="K142" s="185"/>
    </row>
    <row r="143" spans="2:11" ht="18.75" customHeight="1" x14ac:dyDescent="0.3">
      <c r="B143" s="195"/>
      <c r="C143" s="195"/>
      <c r="D143" s="195"/>
      <c r="E143" s="195"/>
      <c r="F143" s="195"/>
      <c r="G143" s="195"/>
      <c r="H143" s="195"/>
      <c r="I143" s="195"/>
      <c r="J143" s="195"/>
      <c r="K143" s="195"/>
    </row>
    <row r="144" spans="2:11" ht="7.5" customHeight="1" x14ac:dyDescent="0.3">
      <c r="B144" s="196"/>
      <c r="C144" s="197"/>
      <c r="D144" s="197"/>
      <c r="E144" s="197"/>
      <c r="F144" s="197"/>
      <c r="G144" s="197"/>
      <c r="H144" s="197"/>
      <c r="I144" s="197"/>
      <c r="J144" s="197"/>
      <c r="K144" s="198"/>
    </row>
    <row r="145" spans="2:11" ht="45" customHeight="1" x14ac:dyDescent="0.3">
      <c r="B145" s="199"/>
      <c r="C145" s="270" t="s">
        <v>405</v>
      </c>
      <c r="D145" s="270"/>
      <c r="E145" s="270"/>
      <c r="F145" s="270"/>
      <c r="G145" s="270"/>
      <c r="H145" s="270"/>
      <c r="I145" s="270"/>
      <c r="J145" s="270"/>
      <c r="K145" s="200"/>
    </row>
    <row r="146" spans="2:11" ht="17.25" customHeight="1" x14ac:dyDescent="0.3">
      <c r="B146" s="199"/>
      <c r="C146" s="201" t="s">
        <v>341</v>
      </c>
      <c r="D146" s="201"/>
      <c r="E146" s="201"/>
      <c r="F146" s="201" t="s">
        <v>342</v>
      </c>
      <c r="G146" s="202"/>
      <c r="H146" s="201" t="s">
        <v>78</v>
      </c>
      <c r="I146" s="201" t="s">
        <v>34</v>
      </c>
      <c r="J146" s="201" t="s">
        <v>343</v>
      </c>
      <c r="K146" s="200"/>
    </row>
    <row r="147" spans="2:11" ht="17.25" customHeight="1" x14ac:dyDescent="0.3">
      <c r="B147" s="199"/>
      <c r="C147" s="203" t="s">
        <v>344</v>
      </c>
      <c r="D147" s="203"/>
      <c r="E147" s="203"/>
      <c r="F147" s="204" t="s">
        <v>345</v>
      </c>
      <c r="G147" s="205"/>
      <c r="H147" s="203"/>
      <c r="I147" s="203"/>
      <c r="J147" s="203" t="s">
        <v>346</v>
      </c>
      <c r="K147" s="200"/>
    </row>
    <row r="148" spans="2:11" ht="5.25" customHeight="1" x14ac:dyDescent="0.3">
      <c r="B148" s="209"/>
      <c r="C148" s="206"/>
      <c r="D148" s="206"/>
      <c r="E148" s="206"/>
      <c r="F148" s="206"/>
      <c r="G148" s="207"/>
      <c r="H148" s="206"/>
      <c r="I148" s="206"/>
      <c r="J148" s="206"/>
      <c r="K148" s="230"/>
    </row>
    <row r="149" spans="2:11" ht="15" customHeight="1" x14ac:dyDescent="0.3">
      <c r="B149" s="209"/>
      <c r="C149" s="234" t="s">
        <v>350</v>
      </c>
      <c r="D149" s="189"/>
      <c r="E149" s="189"/>
      <c r="F149" s="235" t="s">
        <v>347</v>
      </c>
      <c r="G149" s="189"/>
      <c r="H149" s="234" t="s">
        <v>386</v>
      </c>
      <c r="I149" s="234" t="s">
        <v>349</v>
      </c>
      <c r="J149" s="234">
        <v>120</v>
      </c>
      <c r="K149" s="230"/>
    </row>
    <row r="150" spans="2:11" ht="15" customHeight="1" x14ac:dyDescent="0.3">
      <c r="B150" s="209"/>
      <c r="C150" s="234" t="s">
        <v>395</v>
      </c>
      <c r="D150" s="189"/>
      <c r="E150" s="189"/>
      <c r="F150" s="235" t="s">
        <v>347</v>
      </c>
      <c r="G150" s="189"/>
      <c r="H150" s="234" t="s">
        <v>406</v>
      </c>
      <c r="I150" s="234" t="s">
        <v>349</v>
      </c>
      <c r="J150" s="234" t="s">
        <v>397</v>
      </c>
      <c r="K150" s="230"/>
    </row>
    <row r="151" spans="2:11" ht="15" customHeight="1" x14ac:dyDescent="0.3">
      <c r="B151" s="209"/>
      <c r="C151" s="234" t="s">
        <v>296</v>
      </c>
      <c r="D151" s="189"/>
      <c r="E151" s="189"/>
      <c r="F151" s="235" t="s">
        <v>347</v>
      </c>
      <c r="G151" s="189"/>
      <c r="H151" s="234" t="s">
        <v>407</v>
      </c>
      <c r="I151" s="234" t="s">
        <v>349</v>
      </c>
      <c r="J151" s="234" t="s">
        <v>397</v>
      </c>
      <c r="K151" s="230"/>
    </row>
    <row r="152" spans="2:11" ht="15" customHeight="1" x14ac:dyDescent="0.3">
      <c r="B152" s="209"/>
      <c r="C152" s="234" t="s">
        <v>352</v>
      </c>
      <c r="D152" s="189"/>
      <c r="E152" s="189"/>
      <c r="F152" s="235" t="s">
        <v>353</v>
      </c>
      <c r="G152" s="189"/>
      <c r="H152" s="234" t="s">
        <v>386</v>
      </c>
      <c r="I152" s="234" t="s">
        <v>349</v>
      </c>
      <c r="J152" s="234">
        <v>50</v>
      </c>
      <c r="K152" s="230"/>
    </row>
    <row r="153" spans="2:11" ht="15" customHeight="1" x14ac:dyDescent="0.3">
      <c r="B153" s="209"/>
      <c r="C153" s="234" t="s">
        <v>355</v>
      </c>
      <c r="D153" s="189"/>
      <c r="E153" s="189"/>
      <c r="F153" s="235" t="s">
        <v>347</v>
      </c>
      <c r="G153" s="189"/>
      <c r="H153" s="234" t="s">
        <v>386</v>
      </c>
      <c r="I153" s="234" t="s">
        <v>357</v>
      </c>
      <c r="J153" s="234"/>
      <c r="K153" s="230"/>
    </row>
    <row r="154" spans="2:11" ht="15" customHeight="1" x14ac:dyDescent="0.3">
      <c r="B154" s="209"/>
      <c r="C154" s="234" t="s">
        <v>366</v>
      </c>
      <c r="D154" s="189"/>
      <c r="E154" s="189"/>
      <c r="F154" s="235" t="s">
        <v>353</v>
      </c>
      <c r="G154" s="189"/>
      <c r="H154" s="234" t="s">
        <v>386</v>
      </c>
      <c r="I154" s="234" t="s">
        <v>349</v>
      </c>
      <c r="J154" s="234">
        <v>50</v>
      </c>
      <c r="K154" s="230"/>
    </row>
    <row r="155" spans="2:11" ht="15" customHeight="1" x14ac:dyDescent="0.3">
      <c r="B155" s="209"/>
      <c r="C155" s="234" t="s">
        <v>374</v>
      </c>
      <c r="D155" s="189"/>
      <c r="E155" s="189"/>
      <c r="F155" s="235" t="s">
        <v>353</v>
      </c>
      <c r="G155" s="189"/>
      <c r="H155" s="234" t="s">
        <v>386</v>
      </c>
      <c r="I155" s="234" t="s">
        <v>349</v>
      </c>
      <c r="J155" s="234">
        <v>50</v>
      </c>
      <c r="K155" s="230"/>
    </row>
    <row r="156" spans="2:11" ht="15" customHeight="1" x14ac:dyDescent="0.3">
      <c r="B156" s="209"/>
      <c r="C156" s="234" t="s">
        <v>372</v>
      </c>
      <c r="D156" s="189"/>
      <c r="E156" s="189"/>
      <c r="F156" s="235" t="s">
        <v>353</v>
      </c>
      <c r="G156" s="189"/>
      <c r="H156" s="234" t="s">
        <v>386</v>
      </c>
      <c r="I156" s="234" t="s">
        <v>349</v>
      </c>
      <c r="J156" s="234">
        <v>50</v>
      </c>
      <c r="K156" s="230"/>
    </row>
    <row r="157" spans="2:11" ht="15" customHeight="1" x14ac:dyDescent="0.3">
      <c r="B157" s="209"/>
      <c r="C157" s="234" t="s">
        <v>66</v>
      </c>
      <c r="D157" s="189"/>
      <c r="E157" s="189"/>
      <c r="F157" s="235" t="s">
        <v>347</v>
      </c>
      <c r="G157" s="189"/>
      <c r="H157" s="234" t="s">
        <v>408</v>
      </c>
      <c r="I157" s="234" t="s">
        <v>349</v>
      </c>
      <c r="J157" s="234" t="s">
        <v>409</v>
      </c>
      <c r="K157" s="230"/>
    </row>
    <row r="158" spans="2:11" ht="15" customHeight="1" x14ac:dyDescent="0.3">
      <c r="B158" s="209"/>
      <c r="C158" s="234" t="s">
        <v>410</v>
      </c>
      <c r="D158" s="189"/>
      <c r="E158" s="189"/>
      <c r="F158" s="235" t="s">
        <v>347</v>
      </c>
      <c r="G158" s="189"/>
      <c r="H158" s="234" t="s">
        <v>411</v>
      </c>
      <c r="I158" s="234" t="s">
        <v>381</v>
      </c>
      <c r="J158" s="234"/>
      <c r="K158" s="230"/>
    </row>
    <row r="159" spans="2:11" ht="15" customHeight="1" x14ac:dyDescent="0.3">
      <c r="B159" s="236"/>
      <c r="C159" s="218"/>
      <c r="D159" s="218"/>
      <c r="E159" s="218"/>
      <c r="F159" s="218"/>
      <c r="G159" s="218"/>
      <c r="H159" s="218"/>
      <c r="I159" s="218"/>
      <c r="J159" s="218"/>
      <c r="K159" s="237"/>
    </row>
    <row r="160" spans="2:11" ht="18.75" customHeight="1" x14ac:dyDescent="0.3">
      <c r="B160" s="185"/>
      <c r="C160" s="189"/>
      <c r="D160" s="189"/>
      <c r="E160" s="189"/>
      <c r="F160" s="208"/>
      <c r="G160" s="189"/>
      <c r="H160" s="189"/>
      <c r="I160" s="189"/>
      <c r="J160" s="189"/>
      <c r="K160" s="185"/>
    </row>
    <row r="161" spans="2:11" ht="18.75" customHeight="1" x14ac:dyDescent="0.3">
      <c r="B161" s="195"/>
      <c r="C161" s="195"/>
      <c r="D161" s="195"/>
      <c r="E161" s="195"/>
      <c r="F161" s="195"/>
      <c r="G161" s="195"/>
      <c r="H161" s="195"/>
      <c r="I161" s="195"/>
      <c r="J161" s="195"/>
      <c r="K161" s="195"/>
    </row>
    <row r="162" spans="2:11" ht="7.5" customHeight="1" x14ac:dyDescent="0.3">
      <c r="B162" s="177"/>
      <c r="C162" s="178"/>
      <c r="D162" s="178"/>
      <c r="E162" s="178"/>
      <c r="F162" s="178"/>
      <c r="G162" s="178"/>
      <c r="H162" s="178"/>
      <c r="I162" s="178"/>
      <c r="J162" s="178"/>
      <c r="K162" s="179"/>
    </row>
    <row r="163" spans="2:11" ht="45" customHeight="1" x14ac:dyDescent="0.3">
      <c r="B163" s="180"/>
      <c r="C163" s="269" t="s">
        <v>412</v>
      </c>
      <c r="D163" s="269"/>
      <c r="E163" s="269"/>
      <c r="F163" s="269"/>
      <c r="G163" s="269"/>
      <c r="H163" s="269"/>
      <c r="I163" s="269"/>
      <c r="J163" s="269"/>
      <c r="K163" s="181"/>
    </row>
    <row r="164" spans="2:11" ht="17.25" customHeight="1" x14ac:dyDescent="0.3">
      <c r="B164" s="180"/>
      <c r="C164" s="201" t="s">
        <v>341</v>
      </c>
      <c r="D164" s="201"/>
      <c r="E164" s="201"/>
      <c r="F164" s="201" t="s">
        <v>342</v>
      </c>
      <c r="G164" s="238"/>
      <c r="H164" s="239" t="s">
        <v>78</v>
      </c>
      <c r="I164" s="239" t="s">
        <v>34</v>
      </c>
      <c r="J164" s="201" t="s">
        <v>343</v>
      </c>
      <c r="K164" s="181"/>
    </row>
    <row r="165" spans="2:11" ht="17.25" customHeight="1" x14ac:dyDescent="0.3">
      <c r="B165" s="182"/>
      <c r="C165" s="203" t="s">
        <v>344</v>
      </c>
      <c r="D165" s="203"/>
      <c r="E165" s="203"/>
      <c r="F165" s="204" t="s">
        <v>345</v>
      </c>
      <c r="G165" s="240"/>
      <c r="H165" s="241"/>
      <c r="I165" s="241"/>
      <c r="J165" s="203" t="s">
        <v>346</v>
      </c>
      <c r="K165" s="183"/>
    </row>
    <row r="166" spans="2:11" ht="5.25" customHeight="1" x14ac:dyDescent="0.3">
      <c r="B166" s="209"/>
      <c r="C166" s="206"/>
      <c r="D166" s="206"/>
      <c r="E166" s="206"/>
      <c r="F166" s="206"/>
      <c r="G166" s="207"/>
      <c r="H166" s="206"/>
      <c r="I166" s="206"/>
      <c r="J166" s="206"/>
      <c r="K166" s="230"/>
    </row>
    <row r="167" spans="2:11" ht="15" customHeight="1" x14ac:dyDescent="0.3">
      <c r="B167" s="209"/>
      <c r="C167" s="189" t="s">
        <v>350</v>
      </c>
      <c r="D167" s="189"/>
      <c r="E167" s="189"/>
      <c r="F167" s="208" t="s">
        <v>347</v>
      </c>
      <c r="G167" s="189"/>
      <c r="H167" s="189" t="s">
        <v>386</v>
      </c>
      <c r="I167" s="189" t="s">
        <v>349</v>
      </c>
      <c r="J167" s="189">
        <v>120</v>
      </c>
      <c r="K167" s="230"/>
    </row>
    <row r="168" spans="2:11" ht="15" customHeight="1" x14ac:dyDescent="0.3">
      <c r="B168" s="209"/>
      <c r="C168" s="189" t="s">
        <v>395</v>
      </c>
      <c r="D168" s="189"/>
      <c r="E168" s="189"/>
      <c r="F168" s="208" t="s">
        <v>347</v>
      </c>
      <c r="G168" s="189"/>
      <c r="H168" s="189" t="s">
        <v>396</v>
      </c>
      <c r="I168" s="189" t="s">
        <v>349</v>
      </c>
      <c r="J168" s="189" t="s">
        <v>397</v>
      </c>
      <c r="K168" s="230"/>
    </row>
    <row r="169" spans="2:11" ht="15" customHeight="1" x14ac:dyDescent="0.3">
      <c r="B169" s="209"/>
      <c r="C169" s="189" t="s">
        <v>296</v>
      </c>
      <c r="D169" s="189"/>
      <c r="E169" s="189"/>
      <c r="F169" s="208" t="s">
        <v>347</v>
      </c>
      <c r="G169" s="189"/>
      <c r="H169" s="189" t="s">
        <v>413</v>
      </c>
      <c r="I169" s="189" t="s">
        <v>349</v>
      </c>
      <c r="J169" s="189" t="s">
        <v>397</v>
      </c>
      <c r="K169" s="230"/>
    </row>
    <row r="170" spans="2:11" ht="15" customHeight="1" x14ac:dyDescent="0.3">
      <c r="B170" s="209"/>
      <c r="C170" s="189" t="s">
        <v>352</v>
      </c>
      <c r="D170" s="189"/>
      <c r="E170" s="189"/>
      <c r="F170" s="208" t="s">
        <v>353</v>
      </c>
      <c r="G170" s="189"/>
      <c r="H170" s="189" t="s">
        <v>413</v>
      </c>
      <c r="I170" s="189" t="s">
        <v>349</v>
      </c>
      <c r="J170" s="189">
        <v>50</v>
      </c>
      <c r="K170" s="230"/>
    </row>
    <row r="171" spans="2:11" ht="15" customHeight="1" x14ac:dyDescent="0.3">
      <c r="B171" s="209"/>
      <c r="C171" s="189" t="s">
        <v>355</v>
      </c>
      <c r="D171" s="189"/>
      <c r="E171" s="189"/>
      <c r="F171" s="208" t="s">
        <v>347</v>
      </c>
      <c r="G171" s="189"/>
      <c r="H171" s="189" t="s">
        <v>413</v>
      </c>
      <c r="I171" s="189" t="s">
        <v>357</v>
      </c>
      <c r="J171" s="189"/>
      <c r="K171" s="230"/>
    </row>
    <row r="172" spans="2:11" ht="15" customHeight="1" x14ac:dyDescent="0.3">
      <c r="B172" s="209"/>
      <c r="C172" s="189" t="s">
        <v>366</v>
      </c>
      <c r="D172" s="189"/>
      <c r="E172" s="189"/>
      <c r="F172" s="208" t="s">
        <v>353</v>
      </c>
      <c r="G172" s="189"/>
      <c r="H172" s="189" t="s">
        <v>413</v>
      </c>
      <c r="I172" s="189" t="s">
        <v>349</v>
      </c>
      <c r="J172" s="189">
        <v>50</v>
      </c>
      <c r="K172" s="230"/>
    </row>
    <row r="173" spans="2:11" ht="15" customHeight="1" x14ac:dyDescent="0.3">
      <c r="B173" s="209"/>
      <c r="C173" s="189" t="s">
        <v>374</v>
      </c>
      <c r="D173" s="189"/>
      <c r="E173" s="189"/>
      <c r="F173" s="208" t="s">
        <v>353</v>
      </c>
      <c r="G173" s="189"/>
      <c r="H173" s="189" t="s">
        <v>413</v>
      </c>
      <c r="I173" s="189" t="s">
        <v>349</v>
      </c>
      <c r="J173" s="189">
        <v>50</v>
      </c>
      <c r="K173" s="230"/>
    </row>
    <row r="174" spans="2:11" ht="15" customHeight="1" x14ac:dyDescent="0.3">
      <c r="B174" s="209"/>
      <c r="C174" s="189" t="s">
        <v>372</v>
      </c>
      <c r="D174" s="189"/>
      <c r="E174" s="189"/>
      <c r="F174" s="208" t="s">
        <v>353</v>
      </c>
      <c r="G174" s="189"/>
      <c r="H174" s="189" t="s">
        <v>413</v>
      </c>
      <c r="I174" s="189" t="s">
        <v>349</v>
      </c>
      <c r="J174" s="189">
        <v>50</v>
      </c>
      <c r="K174" s="230"/>
    </row>
    <row r="175" spans="2:11" ht="15" customHeight="1" x14ac:dyDescent="0.3">
      <c r="B175" s="209"/>
      <c r="C175" s="189" t="s">
        <v>77</v>
      </c>
      <c r="D175" s="189"/>
      <c r="E175" s="189"/>
      <c r="F175" s="208" t="s">
        <v>347</v>
      </c>
      <c r="G175" s="189"/>
      <c r="H175" s="189" t="s">
        <v>414</v>
      </c>
      <c r="I175" s="189" t="s">
        <v>415</v>
      </c>
      <c r="J175" s="189"/>
      <c r="K175" s="230"/>
    </row>
    <row r="176" spans="2:11" ht="15" customHeight="1" x14ac:dyDescent="0.3">
      <c r="B176" s="209"/>
      <c r="C176" s="189" t="s">
        <v>34</v>
      </c>
      <c r="D176" s="189"/>
      <c r="E176" s="189"/>
      <c r="F176" s="208" t="s">
        <v>347</v>
      </c>
      <c r="G176" s="189"/>
      <c r="H176" s="189" t="s">
        <v>416</v>
      </c>
      <c r="I176" s="189" t="s">
        <v>417</v>
      </c>
      <c r="J176" s="189">
        <v>1</v>
      </c>
      <c r="K176" s="230"/>
    </row>
    <row r="177" spans="2:11" ht="15" customHeight="1" x14ac:dyDescent="0.3">
      <c r="B177" s="209"/>
      <c r="C177" s="189" t="s">
        <v>33</v>
      </c>
      <c r="D177" s="189"/>
      <c r="E177" s="189"/>
      <c r="F177" s="208" t="s">
        <v>347</v>
      </c>
      <c r="G177" s="189"/>
      <c r="H177" s="189" t="s">
        <v>418</v>
      </c>
      <c r="I177" s="189" t="s">
        <v>349</v>
      </c>
      <c r="J177" s="189">
        <v>20</v>
      </c>
      <c r="K177" s="230"/>
    </row>
    <row r="178" spans="2:11" ht="15" customHeight="1" x14ac:dyDescent="0.3">
      <c r="B178" s="209"/>
      <c r="C178" s="189" t="s">
        <v>78</v>
      </c>
      <c r="D178" s="189"/>
      <c r="E178" s="189"/>
      <c r="F178" s="208" t="s">
        <v>347</v>
      </c>
      <c r="G178" s="189"/>
      <c r="H178" s="189" t="s">
        <v>419</v>
      </c>
      <c r="I178" s="189" t="s">
        <v>349</v>
      </c>
      <c r="J178" s="189">
        <v>255</v>
      </c>
      <c r="K178" s="230"/>
    </row>
    <row r="179" spans="2:11" ht="15" customHeight="1" x14ac:dyDescent="0.3">
      <c r="B179" s="209"/>
      <c r="C179" s="189" t="s">
        <v>79</v>
      </c>
      <c r="D179" s="189"/>
      <c r="E179" s="189"/>
      <c r="F179" s="208" t="s">
        <v>347</v>
      </c>
      <c r="G179" s="189"/>
      <c r="H179" s="189" t="s">
        <v>312</v>
      </c>
      <c r="I179" s="189" t="s">
        <v>349</v>
      </c>
      <c r="J179" s="189">
        <v>10</v>
      </c>
      <c r="K179" s="230"/>
    </row>
    <row r="180" spans="2:11" ht="15" customHeight="1" x14ac:dyDescent="0.3">
      <c r="B180" s="209"/>
      <c r="C180" s="189" t="s">
        <v>80</v>
      </c>
      <c r="D180" s="189"/>
      <c r="E180" s="189"/>
      <c r="F180" s="208" t="s">
        <v>347</v>
      </c>
      <c r="G180" s="189"/>
      <c r="H180" s="189" t="s">
        <v>420</v>
      </c>
      <c r="I180" s="189" t="s">
        <v>381</v>
      </c>
      <c r="J180" s="189"/>
      <c r="K180" s="230"/>
    </row>
    <row r="181" spans="2:11" ht="15" customHeight="1" x14ac:dyDescent="0.3">
      <c r="B181" s="209"/>
      <c r="C181" s="189" t="s">
        <v>421</v>
      </c>
      <c r="D181" s="189"/>
      <c r="E181" s="189"/>
      <c r="F181" s="208" t="s">
        <v>347</v>
      </c>
      <c r="G181" s="189"/>
      <c r="H181" s="189" t="s">
        <v>422</v>
      </c>
      <c r="I181" s="189" t="s">
        <v>381</v>
      </c>
      <c r="J181" s="189"/>
      <c r="K181" s="230"/>
    </row>
    <row r="182" spans="2:11" ht="15" customHeight="1" x14ac:dyDescent="0.3">
      <c r="B182" s="209"/>
      <c r="C182" s="189" t="s">
        <v>410</v>
      </c>
      <c r="D182" s="189"/>
      <c r="E182" s="189"/>
      <c r="F182" s="208" t="s">
        <v>347</v>
      </c>
      <c r="G182" s="189"/>
      <c r="H182" s="189" t="s">
        <v>423</v>
      </c>
      <c r="I182" s="189" t="s">
        <v>381</v>
      </c>
      <c r="J182" s="189"/>
      <c r="K182" s="230"/>
    </row>
    <row r="183" spans="2:11" ht="15" customHeight="1" x14ac:dyDescent="0.3">
      <c r="B183" s="209"/>
      <c r="C183" s="189" t="s">
        <v>82</v>
      </c>
      <c r="D183" s="189"/>
      <c r="E183" s="189"/>
      <c r="F183" s="208" t="s">
        <v>353</v>
      </c>
      <c r="G183" s="189"/>
      <c r="H183" s="189" t="s">
        <v>424</v>
      </c>
      <c r="I183" s="189" t="s">
        <v>349</v>
      </c>
      <c r="J183" s="189">
        <v>50</v>
      </c>
      <c r="K183" s="230"/>
    </row>
    <row r="184" spans="2:11" ht="15" customHeight="1" x14ac:dyDescent="0.3">
      <c r="B184" s="209"/>
      <c r="C184" s="189" t="s">
        <v>425</v>
      </c>
      <c r="D184" s="189"/>
      <c r="E184" s="189"/>
      <c r="F184" s="208" t="s">
        <v>353</v>
      </c>
      <c r="G184" s="189"/>
      <c r="H184" s="189" t="s">
        <v>426</v>
      </c>
      <c r="I184" s="189" t="s">
        <v>427</v>
      </c>
      <c r="J184" s="189"/>
      <c r="K184" s="230"/>
    </row>
    <row r="185" spans="2:11" ht="15" customHeight="1" x14ac:dyDescent="0.3">
      <c r="B185" s="209"/>
      <c r="C185" s="189" t="s">
        <v>428</v>
      </c>
      <c r="D185" s="189"/>
      <c r="E185" s="189"/>
      <c r="F185" s="208" t="s">
        <v>353</v>
      </c>
      <c r="G185" s="189"/>
      <c r="H185" s="189" t="s">
        <v>429</v>
      </c>
      <c r="I185" s="189" t="s">
        <v>427</v>
      </c>
      <c r="J185" s="189"/>
      <c r="K185" s="230"/>
    </row>
    <row r="186" spans="2:11" ht="15" customHeight="1" x14ac:dyDescent="0.3">
      <c r="B186" s="209"/>
      <c r="C186" s="189" t="s">
        <v>430</v>
      </c>
      <c r="D186" s="189"/>
      <c r="E186" s="189"/>
      <c r="F186" s="208" t="s">
        <v>353</v>
      </c>
      <c r="G186" s="189"/>
      <c r="H186" s="189" t="s">
        <v>431</v>
      </c>
      <c r="I186" s="189" t="s">
        <v>427</v>
      </c>
      <c r="J186" s="189"/>
      <c r="K186" s="230"/>
    </row>
    <row r="187" spans="2:11" ht="15" customHeight="1" x14ac:dyDescent="0.3">
      <c r="B187" s="209"/>
      <c r="C187" s="242" t="s">
        <v>432</v>
      </c>
      <c r="D187" s="189"/>
      <c r="E187" s="189"/>
      <c r="F187" s="208" t="s">
        <v>353</v>
      </c>
      <c r="G187" s="189"/>
      <c r="H187" s="189" t="s">
        <v>433</v>
      </c>
      <c r="I187" s="189" t="s">
        <v>434</v>
      </c>
      <c r="J187" s="243" t="s">
        <v>435</v>
      </c>
      <c r="K187" s="230"/>
    </row>
    <row r="188" spans="2:11" ht="15" customHeight="1" x14ac:dyDescent="0.3">
      <c r="B188" s="209"/>
      <c r="C188" s="194" t="s">
        <v>24</v>
      </c>
      <c r="D188" s="189"/>
      <c r="E188" s="189"/>
      <c r="F188" s="208" t="s">
        <v>347</v>
      </c>
      <c r="G188" s="189"/>
      <c r="H188" s="185" t="s">
        <v>436</v>
      </c>
      <c r="I188" s="189" t="s">
        <v>437</v>
      </c>
      <c r="J188" s="189"/>
      <c r="K188" s="230"/>
    </row>
    <row r="189" spans="2:11" ht="15" customHeight="1" x14ac:dyDescent="0.3">
      <c r="B189" s="209"/>
      <c r="C189" s="194" t="s">
        <v>438</v>
      </c>
      <c r="D189" s="189"/>
      <c r="E189" s="189"/>
      <c r="F189" s="208" t="s">
        <v>347</v>
      </c>
      <c r="G189" s="189"/>
      <c r="H189" s="189" t="s">
        <v>439</v>
      </c>
      <c r="I189" s="189" t="s">
        <v>381</v>
      </c>
      <c r="J189" s="189"/>
      <c r="K189" s="230"/>
    </row>
    <row r="190" spans="2:11" ht="15" customHeight="1" x14ac:dyDescent="0.3">
      <c r="B190" s="209"/>
      <c r="C190" s="194" t="s">
        <v>440</v>
      </c>
      <c r="D190" s="189"/>
      <c r="E190" s="189"/>
      <c r="F190" s="208" t="s">
        <v>347</v>
      </c>
      <c r="G190" s="189"/>
      <c r="H190" s="189" t="s">
        <v>441</v>
      </c>
      <c r="I190" s="189" t="s">
        <v>381</v>
      </c>
      <c r="J190" s="189"/>
      <c r="K190" s="230"/>
    </row>
    <row r="191" spans="2:11" ht="15" customHeight="1" x14ac:dyDescent="0.3">
      <c r="B191" s="209"/>
      <c r="C191" s="194" t="s">
        <v>442</v>
      </c>
      <c r="D191" s="189"/>
      <c r="E191" s="189"/>
      <c r="F191" s="208" t="s">
        <v>353</v>
      </c>
      <c r="G191" s="189"/>
      <c r="H191" s="189" t="s">
        <v>443</v>
      </c>
      <c r="I191" s="189" t="s">
        <v>381</v>
      </c>
      <c r="J191" s="189"/>
      <c r="K191" s="230"/>
    </row>
    <row r="192" spans="2:11" ht="15" customHeight="1" x14ac:dyDescent="0.3">
      <c r="B192" s="236"/>
      <c r="C192" s="244"/>
      <c r="D192" s="218"/>
      <c r="E192" s="218"/>
      <c r="F192" s="218"/>
      <c r="G192" s="218"/>
      <c r="H192" s="218"/>
      <c r="I192" s="218"/>
      <c r="J192" s="218"/>
      <c r="K192" s="237"/>
    </row>
    <row r="193" spans="2:11" ht="18.75" customHeight="1" x14ac:dyDescent="0.3">
      <c r="B193" s="185"/>
      <c r="C193" s="189"/>
      <c r="D193" s="189"/>
      <c r="E193" s="189"/>
      <c r="F193" s="208"/>
      <c r="G193" s="189"/>
      <c r="H193" s="189"/>
      <c r="I193" s="189"/>
      <c r="J193" s="189"/>
      <c r="K193" s="185"/>
    </row>
    <row r="194" spans="2:11" ht="18.75" customHeight="1" x14ac:dyDescent="0.3">
      <c r="B194" s="185"/>
      <c r="C194" s="189"/>
      <c r="D194" s="189"/>
      <c r="E194" s="189"/>
      <c r="F194" s="208"/>
      <c r="G194" s="189"/>
      <c r="H194" s="189"/>
      <c r="I194" s="189"/>
      <c r="J194" s="189"/>
      <c r="K194" s="185"/>
    </row>
    <row r="195" spans="2:11" ht="18.75" customHeight="1" x14ac:dyDescent="0.3">
      <c r="B195" s="195"/>
      <c r="C195" s="195"/>
      <c r="D195" s="195"/>
      <c r="E195" s="195"/>
      <c r="F195" s="195"/>
      <c r="G195" s="195"/>
      <c r="H195" s="195"/>
      <c r="I195" s="195"/>
      <c r="J195" s="195"/>
      <c r="K195" s="195"/>
    </row>
    <row r="196" spans="2:11" x14ac:dyDescent="0.3">
      <c r="B196" s="177"/>
      <c r="C196" s="178"/>
      <c r="D196" s="178"/>
      <c r="E196" s="178"/>
      <c r="F196" s="178"/>
      <c r="G196" s="178"/>
      <c r="H196" s="178"/>
      <c r="I196" s="178"/>
      <c r="J196" s="178"/>
      <c r="K196" s="179"/>
    </row>
    <row r="197" spans="2:11" ht="21" x14ac:dyDescent="0.3">
      <c r="B197" s="180"/>
      <c r="C197" s="269" t="s">
        <v>444</v>
      </c>
      <c r="D197" s="269"/>
      <c r="E197" s="269"/>
      <c r="F197" s="269"/>
      <c r="G197" s="269"/>
      <c r="H197" s="269"/>
      <c r="I197" s="269"/>
      <c r="J197" s="269"/>
      <c r="K197" s="181"/>
    </row>
    <row r="198" spans="2:11" ht="25.5" customHeight="1" x14ac:dyDescent="0.3">
      <c r="B198" s="180"/>
      <c r="C198" s="245" t="s">
        <v>445</v>
      </c>
      <c r="D198" s="245"/>
      <c r="E198" s="245"/>
      <c r="F198" s="245" t="s">
        <v>446</v>
      </c>
      <c r="G198" s="246"/>
      <c r="H198" s="268" t="s">
        <v>447</v>
      </c>
      <c r="I198" s="268"/>
      <c r="J198" s="268"/>
      <c r="K198" s="181"/>
    </row>
    <row r="199" spans="2:11" ht="5.25" customHeight="1" x14ac:dyDescent="0.3">
      <c r="B199" s="209"/>
      <c r="C199" s="206"/>
      <c r="D199" s="206"/>
      <c r="E199" s="206"/>
      <c r="F199" s="206"/>
      <c r="G199" s="189"/>
      <c r="H199" s="206"/>
      <c r="I199" s="206"/>
      <c r="J199" s="206"/>
      <c r="K199" s="230"/>
    </row>
    <row r="200" spans="2:11" ht="15" customHeight="1" x14ac:dyDescent="0.3">
      <c r="B200" s="209"/>
      <c r="C200" s="189" t="s">
        <v>437</v>
      </c>
      <c r="D200" s="189"/>
      <c r="E200" s="189"/>
      <c r="F200" s="208" t="s">
        <v>25</v>
      </c>
      <c r="G200" s="189"/>
      <c r="H200" s="266" t="s">
        <v>448</v>
      </c>
      <c r="I200" s="266"/>
      <c r="J200" s="266"/>
      <c r="K200" s="230"/>
    </row>
    <row r="201" spans="2:11" ht="15" customHeight="1" x14ac:dyDescent="0.3">
      <c r="B201" s="209"/>
      <c r="C201" s="215"/>
      <c r="D201" s="189"/>
      <c r="E201" s="189"/>
      <c r="F201" s="208" t="s">
        <v>26</v>
      </c>
      <c r="G201" s="189"/>
      <c r="H201" s="266" t="s">
        <v>449</v>
      </c>
      <c r="I201" s="266"/>
      <c r="J201" s="266"/>
      <c r="K201" s="230"/>
    </row>
    <row r="202" spans="2:11" ht="15" customHeight="1" x14ac:dyDescent="0.3">
      <c r="B202" s="209"/>
      <c r="C202" s="215"/>
      <c r="D202" s="189"/>
      <c r="E202" s="189"/>
      <c r="F202" s="208" t="s">
        <v>29</v>
      </c>
      <c r="G202" s="189"/>
      <c r="H202" s="266" t="s">
        <v>450</v>
      </c>
      <c r="I202" s="266"/>
      <c r="J202" s="266"/>
      <c r="K202" s="230"/>
    </row>
    <row r="203" spans="2:11" ht="15" customHeight="1" x14ac:dyDescent="0.3">
      <c r="B203" s="209"/>
      <c r="C203" s="189"/>
      <c r="D203" s="189"/>
      <c r="E203" s="189"/>
      <c r="F203" s="208" t="s">
        <v>27</v>
      </c>
      <c r="G203" s="189"/>
      <c r="H203" s="266" t="s">
        <v>451</v>
      </c>
      <c r="I203" s="266"/>
      <c r="J203" s="266"/>
      <c r="K203" s="230"/>
    </row>
    <row r="204" spans="2:11" ht="15" customHeight="1" x14ac:dyDescent="0.3">
      <c r="B204" s="209"/>
      <c r="C204" s="189"/>
      <c r="D204" s="189"/>
      <c r="E204" s="189"/>
      <c r="F204" s="208" t="s">
        <v>28</v>
      </c>
      <c r="G204" s="189"/>
      <c r="H204" s="266" t="s">
        <v>452</v>
      </c>
      <c r="I204" s="266"/>
      <c r="J204" s="266"/>
      <c r="K204" s="230"/>
    </row>
    <row r="205" spans="2:11" ht="15" customHeight="1" x14ac:dyDescent="0.3">
      <c r="B205" s="209"/>
      <c r="C205" s="189"/>
      <c r="D205" s="189"/>
      <c r="E205" s="189"/>
      <c r="F205" s="208"/>
      <c r="G205" s="189"/>
      <c r="H205" s="189"/>
      <c r="I205" s="189"/>
      <c r="J205" s="189"/>
      <c r="K205" s="230"/>
    </row>
    <row r="206" spans="2:11" ht="15" customHeight="1" x14ac:dyDescent="0.3">
      <c r="B206" s="209"/>
      <c r="C206" s="189" t="s">
        <v>393</v>
      </c>
      <c r="D206" s="189"/>
      <c r="E206" s="189"/>
      <c r="F206" s="208" t="s">
        <v>37</v>
      </c>
      <c r="G206" s="189"/>
      <c r="H206" s="266" t="s">
        <v>453</v>
      </c>
      <c r="I206" s="266"/>
      <c r="J206" s="266"/>
      <c r="K206" s="230"/>
    </row>
    <row r="207" spans="2:11" ht="15" customHeight="1" x14ac:dyDescent="0.3">
      <c r="B207" s="209"/>
      <c r="C207" s="215"/>
      <c r="D207" s="189"/>
      <c r="E207" s="189"/>
      <c r="F207" s="208" t="s">
        <v>290</v>
      </c>
      <c r="G207" s="189"/>
      <c r="H207" s="266" t="s">
        <v>291</v>
      </c>
      <c r="I207" s="266"/>
      <c r="J207" s="266"/>
      <c r="K207" s="230"/>
    </row>
    <row r="208" spans="2:11" ht="15" customHeight="1" x14ac:dyDescent="0.3">
      <c r="B208" s="209"/>
      <c r="C208" s="189"/>
      <c r="D208" s="189"/>
      <c r="E208" s="189"/>
      <c r="F208" s="208" t="s">
        <v>41</v>
      </c>
      <c r="G208" s="189"/>
      <c r="H208" s="266" t="s">
        <v>454</v>
      </c>
      <c r="I208" s="266"/>
      <c r="J208" s="266"/>
      <c r="K208" s="230"/>
    </row>
    <row r="209" spans="2:11" ht="15" customHeight="1" x14ac:dyDescent="0.3">
      <c r="B209" s="247"/>
      <c r="C209" s="215"/>
      <c r="D209" s="215"/>
      <c r="E209" s="215"/>
      <c r="F209" s="208" t="s">
        <v>292</v>
      </c>
      <c r="G209" s="194"/>
      <c r="H209" s="267" t="s">
        <v>293</v>
      </c>
      <c r="I209" s="267"/>
      <c r="J209" s="267"/>
      <c r="K209" s="248"/>
    </row>
    <row r="210" spans="2:11" ht="15" customHeight="1" x14ac:dyDescent="0.3">
      <c r="B210" s="247"/>
      <c r="C210" s="215"/>
      <c r="D210" s="215"/>
      <c r="E210" s="215"/>
      <c r="F210" s="208" t="s">
        <v>294</v>
      </c>
      <c r="G210" s="194"/>
      <c r="H210" s="267" t="s">
        <v>455</v>
      </c>
      <c r="I210" s="267"/>
      <c r="J210" s="267"/>
      <c r="K210" s="248"/>
    </row>
    <row r="211" spans="2:11" ht="15" customHeight="1" x14ac:dyDescent="0.3">
      <c r="B211" s="247"/>
      <c r="C211" s="215"/>
      <c r="D211" s="215"/>
      <c r="E211" s="215"/>
      <c r="F211" s="249"/>
      <c r="G211" s="194"/>
      <c r="H211" s="250"/>
      <c r="I211" s="250"/>
      <c r="J211" s="250"/>
      <c r="K211" s="248"/>
    </row>
    <row r="212" spans="2:11" ht="15" customHeight="1" x14ac:dyDescent="0.3">
      <c r="B212" s="247"/>
      <c r="C212" s="189" t="s">
        <v>417</v>
      </c>
      <c r="D212" s="215"/>
      <c r="E212" s="215"/>
      <c r="F212" s="208">
        <v>1</v>
      </c>
      <c r="G212" s="194"/>
      <c r="H212" s="267" t="s">
        <v>456</v>
      </c>
      <c r="I212" s="267"/>
      <c r="J212" s="267"/>
      <c r="K212" s="248"/>
    </row>
    <row r="213" spans="2:11" ht="15" customHeight="1" x14ac:dyDescent="0.3">
      <c r="B213" s="247"/>
      <c r="C213" s="215"/>
      <c r="D213" s="215"/>
      <c r="E213" s="215"/>
      <c r="F213" s="208">
        <v>2</v>
      </c>
      <c r="G213" s="194"/>
      <c r="H213" s="267" t="s">
        <v>457</v>
      </c>
      <c r="I213" s="267"/>
      <c r="J213" s="267"/>
      <c r="K213" s="248"/>
    </row>
    <row r="214" spans="2:11" ht="15" customHeight="1" x14ac:dyDescent="0.3">
      <c r="B214" s="247"/>
      <c r="C214" s="215"/>
      <c r="D214" s="215"/>
      <c r="E214" s="215"/>
      <c r="F214" s="208">
        <v>3</v>
      </c>
      <c r="G214" s="194"/>
      <c r="H214" s="267" t="s">
        <v>458</v>
      </c>
      <c r="I214" s="267"/>
      <c r="J214" s="267"/>
      <c r="K214" s="248"/>
    </row>
    <row r="215" spans="2:11" ht="15" customHeight="1" x14ac:dyDescent="0.3">
      <c r="B215" s="247"/>
      <c r="C215" s="215"/>
      <c r="D215" s="215"/>
      <c r="E215" s="215"/>
      <c r="F215" s="208">
        <v>4</v>
      </c>
      <c r="G215" s="194"/>
      <c r="H215" s="267" t="s">
        <v>459</v>
      </c>
      <c r="I215" s="267"/>
      <c r="J215" s="267"/>
      <c r="K215" s="248"/>
    </row>
    <row r="216" spans="2:11" ht="12.75" customHeight="1" x14ac:dyDescent="0.3">
      <c r="B216" s="251"/>
      <c r="C216" s="252"/>
      <c r="D216" s="252"/>
      <c r="E216" s="252"/>
      <c r="F216" s="252"/>
      <c r="G216" s="252"/>
      <c r="H216" s="252"/>
      <c r="I216" s="252"/>
      <c r="J216" s="252"/>
      <c r="K216" s="253"/>
    </row>
  </sheetData>
  <sheetProtection formatCells="0" formatColumns="0" formatRows="0" insertColumns="0" insertRows="0" insertHyperlinks="0" deleteColumns="0" deleteRows="0" sort="0" autoFilter="0" pivotTables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01_1 - Obnova kanalizace ...</vt:lpstr>
      <vt:lpstr>Pokyny pro vyplnění</vt:lpstr>
      <vt:lpstr>'01_1 - Obnova kanalizace ...'!Názvy_tisku</vt:lpstr>
      <vt:lpstr>'01_1 - Obnova kanalizace ...'!Oblast_tisku</vt:lpstr>
      <vt:lpstr>'Pokyny pro vyplnění'!Oblast_tisku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Švestka Jiří</dc:creator>
  <cp:lastModifiedBy>Švestka Jiří</cp:lastModifiedBy>
  <dcterms:created xsi:type="dcterms:W3CDTF">2018-02-15T13:03:32Z</dcterms:created>
  <dcterms:modified xsi:type="dcterms:W3CDTF">2018-02-15T13:05:23Z</dcterms:modified>
</cp:coreProperties>
</file>